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T:\TRANSPORT-OPERATIONS\18 PROJECTS\05 Low Cost Safety Schemes\2026\02 Procurement\Tender Docs\5. Volume C, Pricing Document\"/>
    </mc:Choice>
  </mc:AlternateContent>
  <xr:revisionPtr revIDLastSave="0" documentId="8_{3E95B686-ADDA-4474-ABDC-2EE593208A78}" xr6:coauthVersionLast="47" xr6:coauthVersionMax="47" xr10:uidLastSave="{00000000-0000-0000-0000-000000000000}"/>
  <bookViews>
    <workbookView xWindow="-120" yWindow="-120" windowWidth="29040" windowHeight="15840" tabRatio="1000" xr2:uid="{157B5983-9C16-4823-9F59-41426D5488C2}"/>
  </bookViews>
  <sheets>
    <sheet name="INSTRUCTIONS" sheetId="5" r:id="rId1"/>
    <sheet name="1 Prelims" sheetId="2" r:id="rId2"/>
    <sheet name="2 Coolgarten &amp; Glasheen" sheetId="26" r:id="rId3"/>
    <sheet name="3 Coolgarten &amp; Magazine" sheetId="22" r:id="rId4"/>
    <sheet name="4 Tower St &amp; Friar St" sheetId="28" r:id="rId5"/>
    <sheet name="5 White's Cross" sheetId="24" r:id="rId6"/>
    <sheet name="7 Whites Cr" sheetId="31" state="hidden" r:id="rId7"/>
    <sheet name="GRAND SUMMARY" sheetId="21" r:id="rId8"/>
    <sheet name="4 Bellevue" sheetId="25" state="hidden" r:id="rId9"/>
  </sheets>
  <definedNames>
    <definedName name="_xlnm._FilterDatabase" localSheetId="2" hidden="1">'2 Coolgarten &amp; Glasheen'!$A$1:$T$118</definedName>
    <definedName name="_xlnm._FilterDatabase" localSheetId="3" hidden="1">'3 Coolgarten &amp; Magazine'!$A$1:$N$123</definedName>
    <definedName name="_xlnm._FilterDatabase" localSheetId="8" hidden="1">'4 Bellevue'!$A$1:$Q$204</definedName>
    <definedName name="_xlnm._FilterDatabase" localSheetId="4" hidden="1">'4 Tower St &amp; Friar St'!$A$1:$G$133</definedName>
    <definedName name="_xlnm._FilterDatabase" localSheetId="5" hidden="1">'5 White''s Cross'!$A$1:$T$145</definedName>
    <definedName name="_xlnm._FilterDatabase" localSheetId="6" hidden="1">'7 Whites Cr'!$A$1:$Q$146</definedName>
    <definedName name="_xlnm._FilterDatabase" localSheetId="7" hidden="1">'GRAND SUMMARY'!$A$1:$F$16</definedName>
    <definedName name="_Hlk50456840" localSheetId="0">INSTRUCTIONS!$F$11</definedName>
    <definedName name="_xlnm.Print_Area" localSheetId="1">'1 Prelims'!$A$1:$F$65</definedName>
    <definedName name="_xlnm.Print_Area" localSheetId="2">'2 Coolgarten &amp; Glasheen'!$A$1:$L$118</definedName>
    <definedName name="_xlnm.Print_Area" localSheetId="3">'3 Coolgarten &amp; Magazine'!$A$1:$F$118</definedName>
    <definedName name="_xlnm.Print_Area" localSheetId="8">'4 Bellevue'!$A$1:$F$199</definedName>
    <definedName name="_xlnm.Print_Area" localSheetId="4">'4 Tower St &amp; Friar St'!$A$1:$F$130</definedName>
    <definedName name="_xlnm.Print_Area" localSheetId="5">'5 White''s Cross'!$A$1:$L$145</definedName>
    <definedName name="_xlnm.Print_Area" localSheetId="6">'7 Whites Cr'!$A$1:$J$141</definedName>
    <definedName name="_xlnm.Print_Area" localSheetId="0">INSTRUCTIONS!$A$1:$J$33</definedName>
    <definedName name="_xlnm.Print_Titles" localSheetId="1">'1 Prelims'!$2:$3</definedName>
    <definedName name="_xlnm.Print_Titles" localSheetId="2">'2 Coolgarten &amp; Glasheen'!$3:$3</definedName>
    <definedName name="_xlnm.Print_Titles" localSheetId="3">'3 Coolgarten &amp; Magazine'!$3:$3</definedName>
    <definedName name="_xlnm.Print_Titles" localSheetId="8">'4 Bellevue'!$3:$3</definedName>
    <definedName name="_xlnm.Print_Titles" localSheetId="4">'4 Tower St &amp; Friar St'!$3:$3</definedName>
    <definedName name="_xlnm.Print_Titles" localSheetId="5">'5 White''s Cross'!$3:$3</definedName>
    <definedName name="_xlnm.Print_Titles" localSheetId="6">'7 Whites Cr'!$3:$3</definedName>
    <definedName name="_xlnm.Print_Titles" localSheetId="7">'GRAND SUMMARY'!$2:$3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21" l="1"/>
  <c r="C5" i="21"/>
  <c r="F127" i="24"/>
  <c r="F128" i="24"/>
  <c r="F129" i="24"/>
  <c r="F130" i="24"/>
  <c r="F131" i="24"/>
  <c r="F132" i="24"/>
  <c r="F133" i="24"/>
  <c r="F134" i="24"/>
  <c r="F135" i="24"/>
  <c r="F122" i="24"/>
  <c r="F120" i="24"/>
  <c r="F119" i="24"/>
  <c r="F117" i="24"/>
  <c r="F116" i="24"/>
  <c r="F115" i="24"/>
  <c r="F98" i="24"/>
  <c r="F99" i="24"/>
  <c r="F100" i="24"/>
  <c r="F101" i="24"/>
  <c r="F102" i="24"/>
  <c r="F103" i="24"/>
  <c r="F104" i="24"/>
  <c r="F105" i="24"/>
  <c r="F106" i="24"/>
  <c r="F107" i="24"/>
  <c r="F80" i="24"/>
  <c r="F81" i="24"/>
  <c r="F82" i="24"/>
  <c r="F83" i="24"/>
  <c r="F84" i="24"/>
  <c r="F85" i="24"/>
  <c r="F86" i="24"/>
  <c r="F87" i="24"/>
  <c r="F88" i="24"/>
  <c r="F89" i="24"/>
  <c r="F60" i="24"/>
  <c r="F61" i="24"/>
  <c r="F62" i="24"/>
  <c r="F63" i="24"/>
  <c r="F45" i="24"/>
  <c r="F46" i="24"/>
  <c r="F47" i="24"/>
  <c r="F48" i="24"/>
  <c r="F49" i="24"/>
  <c r="F50" i="24"/>
  <c r="F52" i="24"/>
  <c r="F53" i="24"/>
  <c r="F56" i="24"/>
  <c r="F57" i="24"/>
  <c r="F58" i="24"/>
  <c r="F59" i="24"/>
  <c r="F21" i="24"/>
  <c r="F22" i="24"/>
  <c r="F23" i="24"/>
  <c r="F24" i="24"/>
  <c r="F25" i="24"/>
  <c r="F26" i="24"/>
  <c r="F27" i="24"/>
  <c r="F28" i="24"/>
  <c r="F29" i="24"/>
  <c r="F30" i="24"/>
  <c r="F31" i="24"/>
  <c r="F34" i="24"/>
  <c r="F35" i="24"/>
  <c r="F37" i="24"/>
  <c r="F38" i="24"/>
  <c r="F18" i="24"/>
  <c r="F8" i="24"/>
  <c r="F9" i="24"/>
  <c r="F10" i="24"/>
  <c r="F11" i="24"/>
  <c r="F129" i="28"/>
  <c r="F120" i="28"/>
  <c r="F121" i="28"/>
  <c r="F122" i="28"/>
  <c r="F123" i="28"/>
  <c r="F108" i="28"/>
  <c r="F109" i="28"/>
  <c r="F110" i="28"/>
  <c r="F111" i="28"/>
  <c r="F112" i="28"/>
  <c r="F113" i="28"/>
  <c r="F114" i="28"/>
  <c r="F115" i="28"/>
  <c r="F116" i="28"/>
  <c r="F117" i="28"/>
  <c r="F118" i="28"/>
  <c r="F119" i="28"/>
  <c r="F89" i="28"/>
  <c r="F91" i="28"/>
  <c r="F92" i="28"/>
  <c r="F93" i="28"/>
  <c r="F94" i="28"/>
  <c r="F95" i="28"/>
  <c r="F96" i="28"/>
  <c r="F97" i="28"/>
  <c r="F98" i="28"/>
  <c r="F99" i="28"/>
  <c r="F100" i="28"/>
  <c r="F68" i="28"/>
  <c r="F69" i="28"/>
  <c r="F71" i="28"/>
  <c r="F72" i="28"/>
  <c r="F74" i="28"/>
  <c r="F75" i="28"/>
  <c r="F76" i="28"/>
  <c r="F77" i="28"/>
  <c r="F78" i="28"/>
  <c r="F79" i="28"/>
  <c r="F80" i="28"/>
  <c r="F81" i="28"/>
  <c r="F45" i="28"/>
  <c r="F46" i="28"/>
  <c r="F47" i="28"/>
  <c r="F48" i="28"/>
  <c r="F49" i="28"/>
  <c r="F51" i="28"/>
  <c r="F52" i="28"/>
  <c r="F55" i="28"/>
  <c r="F56" i="28"/>
  <c r="F57" i="28"/>
  <c r="F58" i="28"/>
  <c r="F19" i="28"/>
  <c r="F20" i="28"/>
  <c r="F21" i="28"/>
  <c r="F22" i="28"/>
  <c r="F23" i="28"/>
  <c r="F24" i="28"/>
  <c r="F25" i="28"/>
  <c r="F26" i="28"/>
  <c r="F27" i="28"/>
  <c r="F30" i="28"/>
  <c r="F31" i="28"/>
  <c r="F32" i="28"/>
  <c r="F33" i="28"/>
  <c r="F34" i="28"/>
  <c r="F35" i="28"/>
  <c r="F37" i="28"/>
  <c r="F7" i="28"/>
  <c r="F8" i="28"/>
  <c r="F9" i="28"/>
  <c r="F10" i="28"/>
  <c r="F117" i="22"/>
  <c r="F99" i="22"/>
  <c r="F100" i="22"/>
  <c r="F101" i="22"/>
  <c r="F102" i="22"/>
  <c r="F103" i="22"/>
  <c r="F104" i="22"/>
  <c r="F105" i="22"/>
  <c r="F106" i="22"/>
  <c r="F107" i="22"/>
  <c r="F108" i="22"/>
  <c r="F109" i="22"/>
  <c r="F110" i="22"/>
  <c r="F111" i="22"/>
  <c r="F86" i="22"/>
  <c r="F87" i="22"/>
  <c r="F88" i="22"/>
  <c r="F89" i="22"/>
  <c r="F90" i="22"/>
  <c r="F91" i="22"/>
  <c r="F63" i="22"/>
  <c r="F64" i="22"/>
  <c r="F66" i="22"/>
  <c r="F67" i="22"/>
  <c r="F69" i="22"/>
  <c r="F70" i="22"/>
  <c r="F72" i="22"/>
  <c r="F73" i="22"/>
  <c r="F74" i="22"/>
  <c r="F75" i="22"/>
  <c r="C65" i="22"/>
  <c r="F40" i="22"/>
  <c r="F41" i="22"/>
  <c r="F42" i="22"/>
  <c r="F43" i="22"/>
  <c r="F44" i="22"/>
  <c r="F46" i="22"/>
  <c r="F47" i="22"/>
  <c r="F50" i="22"/>
  <c r="F51" i="22"/>
  <c r="F52" i="22"/>
  <c r="F53" i="22"/>
  <c r="F17" i="22"/>
  <c r="F18" i="22"/>
  <c r="F19" i="22"/>
  <c r="F20" i="22"/>
  <c r="F21" i="22"/>
  <c r="F22" i="22"/>
  <c r="F23" i="22"/>
  <c r="F24" i="22"/>
  <c r="F27" i="22"/>
  <c r="F28" i="22"/>
  <c r="F29" i="22"/>
  <c r="F30" i="22"/>
  <c r="F31" i="22"/>
  <c r="F33" i="22"/>
  <c r="F16" i="22"/>
  <c r="C32" i="22"/>
  <c r="F32" i="22" s="1"/>
  <c r="F7" i="22"/>
  <c r="F8" i="22"/>
  <c r="F9" i="22"/>
  <c r="F10" i="22"/>
  <c r="F99" i="26"/>
  <c r="F100" i="26"/>
  <c r="F101" i="26"/>
  <c r="F102" i="26"/>
  <c r="F103" i="26"/>
  <c r="F104" i="26"/>
  <c r="F105" i="26"/>
  <c r="F106" i="26"/>
  <c r="F107" i="26"/>
  <c r="F108" i="26"/>
  <c r="F86" i="26"/>
  <c r="F88" i="26"/>
  <c r="F89" i="26"/>
  <c r="F90" i="26"/>
  <c r="F91" i="26"/>
  <c r="F66" i="26"/>
  <c r="F67" i="26"/>
  <c r="F69" i="26"/>
  <c r="F70" i="26"/>
  <c r="F72" i="26"/>
  <c r="F73" i="26"/>
  <c r="F75" i="26"/>
  <c r="F76" i="26"/>
  <c r="F78" i="26"/>
  <c r="F43" i="26"/>
  <c r="F44" i="26"/>
  <c r="F45" i="26"/>
  <c r="F46" i="26"/>
  <c r="F47" i="26"/>
  <c r="F49" i="26"/>
  <c r="F50" i="26"/>
  <c r="F53" i="26"/>
  <c r="F54" i="26"/>
  <c r="F55" i="26"/>
  <c r="F19" i="26"/>
  <c r="F20" i="26"/>
  <c r="F21" i="26"/>
  <c r="F22" i="26"/>
  <c r="F23" i="26"/>
  <c r="F24" i="26"/>
  <c r="F25" i="26"/>
  <c r="F26" i="26"/>
  <c r="F29" i="26"/>
  <c r="F30" i="26"/>
  <c r="F31" i="26"/>
  <c r="F32" i="26"/>
  <c r="F33" i="26"/>
  <c r="F35" i="26"/>
  <c r="F36" i="26"/>
  <c r="F8" i="26"/>
  <c r="F9" i="26"/>
  <c r="F10" i="26"/>
  <c r="F11" i="26"/>
  <c r="F12" i="26"/>
  <c r="F64"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121" i="24"/>
  <c r="F118" i="24"/>
  <c r="C104" i="24"/>
  <c r="C102" i="24"/>
  <c r="C84" i="24"/>
  <c r="C79" i="24"/>
  <c r="C80" i="24"/>
  <c r="C81" i="24"/>
  <c r="C69" i="24"/>
  <c r="C45" i="24"/>
  <c r="C44" i="24"/>
  <c r="C54" i="24" s="1"/>
  <c r="F54" i="24" s="1"/>
  <c r="C20" i="24"/>
  <c r="F20" i="24" s="1"/>
  <c r="C19" i="24"/>
  <c r="C98" i="28"/>
  <c r="C96" i="28"/>
  <c r="C90" i="28"/>
  <c r="F90" i="28" s="1"/>
  <c r="C79" i="28"/>
  <c r="C76" i="28"/>
  <c r="C53" i="28"/>
  <c r="F53" i="28" s="1"/>
  <c r="C36" i="28"/>
  <c r="F36" i="28" s="1"/>
  <c r="C28" i="28"/>
  <c r="F28" i="28" s="1"/>
  <c r="F18" i="28"/>
  <c r="C109" i="22"/>
  <c r="C109" i="26"/>
  <c r="F109" i="26" s="1"/>
  <c r="C88" i="22"/>
  <c r="C85" i="22"/>
  <c r="F85" i="22" s="1"/>
  <c r="C84" i="22"/>
  <c r="F84" i="22" s="1"/>
  <c r="C74" i="22"/>
  <c r="C71" i="22"/>
  <c r="F71" i="22" s="1"/>
  <c r="C48" i="22"/>
  <c r="F48" i="22" s="1"/>
  <c r="C25" i="22"/>
  <c r="F25" i="22" s="1"/>
  <c r="C87" i="26"/>
  <c r="F87" i="26" s="1"/>
  <c r="C85" i="26"/>
  <c r="C77" i="26"/>
  <c r="F77" i="26" s="1"/>
  <c r="C74" i="26"/>
  <c r="F74" i="26" s="1"/>
  <c r="F42" i="26"/>
  <c r="J42" i="26"/>
  <c r="M42" i="26"/>
  <c r="C48" i="26"/>
  <c r="F48" i="26" s="1"/>
  <c r="C51" i="26"/>
  <c r="F51" i="26" s="1"/>
  <c r="C34" i="26"/>
  <c r="F34" i="26" s="1"/>
  <c r="C27" i="26"/>
  <c r="F27" i="26" s="1"/>
  <c r="C32" i="24" l="1"/>
  <c r="F19" i="24"/>
  <c r="C68" i="22"/>
  <c r="F68" i="22" s="1"/>
  <c r="F65" i="22"/>
  <c r="K42" i="26"/>
  <c r="H42" i="26"/>
  <c r="N42" i="26"/>
  <c r="F32" i="24" l="1"/>
  <c r="C36" i="24"/>
  <c r="F36" i="24" s="1"/>
  <c r="M85" i="24"/>
  <c r="M84" i="24" s="1"/>
  <c r="M79" i="24" l="1"/>
  <c r="N79" i="24" s="1"/>
  <c r="M45" i="24"/>
  <c r="N45" i="24" s="1"/>
  <c r="M44" i="24"/>
  <c r="M129" i="24"/>
  <c r="N84" i="24" l="1"/>
  <c r="N126" i="24" l="1"/>
  <c r="N127" i="24"/>
  <c r="N128" i="24"/>
  <c r="N129" i="24"/>
  <c r="N130" i="24"/>
  <c r="N131" i="24"/>
  <c r="N132" i="24"/>
  <c r="N133" i="24"/>
  <c r="N134" i="24"/>
  <c r="N135" i="24"/>
  <c r="N104" i="24"/>
  <c r="K104" i="24"/>
  <c r="N106" i="24"/>
  <c r="N101" i="24"/>
  <c r="N102" i="24"/>
  <c r="K106" i="24"/>
  <c r="K101" i="24"/>
  <c r="N99" i="24"/>
  <c r="N100" i="24"/>
  <c r="N107" i="24"/>
  <c r="N108" i="24"/>
  <c r="N109" i="24"/>
  <c r="N97" i="24"/>
  <c r="N88" i="24"/>
  <c r="N85" i="24"/>
  <c r="N82" i="24"/>
  <c r="N83" i="24"/>
  <c r="N86" i="24"/>
  <c r="N87" i="24"/>
  <c r="N89" i="24"/>
  <c r="N90" i="24"/>
  <c r="N91" i="24"/>
  <c r="N72" i="24"/>
  <c r="N71" i="24"/>
  <c r="N70" i="24"/>
  <c r="N69" i="24"/>
  <c r="M48" i="24"/>
  <c r="N48" i="24" s="1"/>
  <c r="M51" i="24"/>
  <c r="N44" i="24"/>
  <c r="N46" i="24"/>
  <c r="N47" i="24"/>
  <c r="N49" i="24"/>
  <c r="N50" i="24"/>
  <c r="N52" i="24"/>
  <c r="N53" i="24"/>
  <c r="N63" i="24"/>
  <c r="N64" i="24"/>
  <c r="N36" i="24"/>
  <c r="N137" i="24" l="1"/>
  <c r="N110" i="24"/>
  <c r="N51" i="24"/>
  <c r="N55" i="24"/>
  <c r="N54" i="24" l="1"/>
  <c r="N19" i="24" l="1"/>
  <c r="N20" i="24"/>
  <c r="N21" i="24"/>
  <c r="N25" i="24"/>
  <c r="N26" i="24"/>
  <c r="N27" i="24"/>
  <c r="N28" i="24"/>
  <c r="N29" i="24"/>
  <c r="N30" i="24"/>
  <c r="N31" i="24"/>
  <c r="N32" i="24"/>
  <c r="N33" i="24"/>
  <c r="N34" i="24"/>
  <c r="N35" i="24"/>
  <c r="N37" i="24"/>
  <c r="N38" i="24"/>
  <c r="N39" i="24"/>
  <c r="N10" i="24"/>
  <c r="N18" i="24"/>
  <c r="N8" i="24"/>
  <c r="N9" i="24"/>
  <c r="N11" i="24"/>
  <c r="N12" i="24"/>
  <c r="N13" i="24"/>
  <c r="N40" i="24" l="1"/>
  <c r="O40" i="24" s="1"/>
  <c r="K18" i="24"/>
  <c r="H18" i="24" l="1"/>
  <c r="N2" i="24" l="1"/>
  <c r="P60" i="2"/>
  <c r="P54" i="2"/>
  <c r="P53" i="2"/>
  <c r="P52" i="2"/>
  <c r="P49" i="2"/>
  <c r="P46" i="2"/>
  <c r="P43" i="2"/>
  <c r="P40" i="2"/>
  <c r="P39" i="2"/>
  <c r="P33" i="2"/>
  <c r="P32" i="2"/>
  <c r="P31" i="2"/>
  <c r="P28" i="2"/>
  <c r="P27" i="2"/>
  <c r="P24" i="2"/>
  <c r="Q5" i="2"/>
  <c r="Q4" i="2"/>
  <c r="M65" i="26" l="1"/>
  <c r="M18" i="26"/>
  <c r="M90" i="26" l="1"/>
  <c r="M86" i="26"/>
  <c r="M85" i="26"/>
  <c r="M87" i="26"/>
  <c r="M77" i="26"/>
  <c r="J77" i="26"/>
  <c r="M45" i="26"/>
  <c r="M21" i="26"/>
  <c r="M24" i="26"/>
  <c r="J90" i="26"/>
  <c r="J85" i="26" l="1"/>
  <c r="M74" i="26"/>
  <c r="M1" i="26"/>
  <c r="M60" i="2"/>
  <c r="M54" i="2"/>
  <c r="M53" i="2"/>
  <c r="M52" i="2"/>
  <c r="M49" i="2"/>
  <c r="M46" i="2"/>
  <c r="M43" i="2"/>
  <c r="M40" i="2"/>
  <c r="M39" i="2"/>
  <c r="M33" i="2"/>
  <c r="M32" i="2"/>
  <c r="M31" i="2"/>
  <c r="M28" i="2"/>
  <c r="M27" i="2"/>
  <c r="M24" i="2"/>
  <c r="N5" i="2"/>
  <c r="N4" i="2"/>
  <c r="J45" i="26" l="1"/>
  <c r="C52" i="26"/>
  <c r="F52" i="26" s="1"/>
  <c r="M52" i="26" l="1"/>
  <c r="M51" i="26"/>
  <c r="M48" i="26"/>
  <c r="M55" i="26"/>
  <c r="E110" i="31"/>
  <c r="J110" i="31" s="1"/>
  <c r="J69" i="24" l="1"/>
  <c r="K2" i="24" l="1"/>
  <c r="J1" i="24"/>
  <c r="G1" i="24"/>
  <c r="H2" i="24"/>
  <c r="J88" i="22"/>
  <c r="J84" i="22"/>
  <c r="J52" i="22"/>
  <c r="K2" i="22"/>
  <c r="J1" i="22"/>
  <c r="J52" i="26"/>
  <c r="J87" i="26"/>
  <c r="J74" i="26"/>
  <c r="J68" i="26"/>
  <c r="J65" i="26"/>
  <c r="J21" i="26"/>
  <c r="J51" i="26" l="1"/>
  <c r="J48" i="26"/>
  <c r="J55" i="26" s="1"/>
  <c r="J24" i="26" l="1"/>
  <c r="K2" i="26"/>
  <c r="J1" i="26"/>
  <c r="J60" i="2"/>
  <c r="J54" i="2"/>
  <c r="J53" i="2"/>
  <c r="J52" i="2"/>
  <c r="J49" i="2"/>
  <c r="J46" i="2"/>
  <c r="J43" i="2"/>
  <c r="J40" i="2"/>
  <c r="J39" i="2"/>
  <c r="J33" i="2"/>
  <c r="J32" i="2"/>
  <c r="J31" i="2"/>
  <c r="J28" i="2"/>
  <c r="J27" i="2"/>
  <c r="J24" i="2"/>
  <c r="K5" i="2"/>
  <c r="K4" i="2"/>
  <c r="E87" i="31"/>
  <c r="F16" i="31"/>
  <c r="H2" i="22"/>
  <c r="G1" i="22"/>
  <c r="G99" i="26"/>
  <c r="G24" i="26"/>
  <c r="G21" i="26"/>
  <c r="H2" i="26" l="1"/>
  <c r="G1" i="26"/>
  <c r="H4" i="2"/>
  <c r="H5" i="2"/>
  <c r="C25" i="31"/>
  <c r="C16" i="31"/>
  <c r="C91" i="31"/>
  <c r="C87" i="31"/>
  <c r="C85" i="31"/>
  <c r="C77" i="31"/>
  <c r="C76" i="31"/>
  <c r="C63" i="31"/>
  <c r="C60" i="31"/>
  <c r="C50" i="31"/>
  <c r="C47" i="31"/>
  <c r="C53" i="31" s="1"/>
  <c r="C26" i="31"/>
  <c r="C122" i="31"/>
  <c r="F92" i="31"/>
  <c r="C92" i="31"/>
  <c r="C35" i="31" l="1"/>
  <c r="J87" i="31"/>
  <c r="C56" i="31"/>
  <c r="C57" i="31" s="1"/>
  <c r="B140" i="31" l="1"/>
  <c r="J135" i="31"/>
  <c r="J134" i="31"/>
  <c r="J133" i="31"/>
  <c r="J131" i="31"/>
  <c r="J130" i="31"/>
  <c r="J128" i="31"/>
  <c r="J127" i="31"/>
  <c r="I126" i="31"/>
  <c r="H126" i="31"/>
  <c r="I125" i="31"/>
  <c r="H125" i="31"/>
  <c r="J124" i="31"/>
  <c r="J123" i="31"/>
  <c r="J121" i="31"/>
  <c r="J116" i="31"/>
  <c r="J115" i="31"/>
  <c r="J114" i="31"/>
  <c r="J112" i="31"/>
  <c r="J111" i="31"/>
  <c r="J105" i="31"/>
  <c r="J104" i="31"/>
  <c r="J103" i="31"/>
  <c r="J101" i="31"/>
  <c r="J96" i="31"/>
  <c r="J95" i="31"/>
  <c r="J94" i="31"/>
  <c r="J93" i="31"/>
  <c r="I91" i="31"/>
  <c r="G91" i="31"/>
  <c r="F91" i="31"/>
  <c r="J90" i="31"/>
  <c r="J89" i="31"/>
  <c r="G86" i="31"/>
  <c r="F86" i="31"/>
  <c r="G85" i="31"/>
  <c r="F85" i="31"/>
  <c r="J80" i="31"/>
  <c r="J79" i="31"/>
  <c r="J78" i="31"/>
  <c r="J75" i="31"/>
  <c r="J74" i="31"/>
  <c r="J69" i="31"/>
  <c r="J68" i="31"/>
  <c r="J67" i="31"/>
  <c r="H66" i="31"/>
  <c r="G66" i="31"/>
  <c r="F66" i="31"/>
  <c r="J65" i="31"/>
  <c r="J64" i="31"/>
  <c r="J62" i="31"/>
  <c r="J61" i="31"/>
  <c r="J59" i="31"/>
  <c r="J58" i="31"/>
  <c r="I57" i="31"/>
  <c r="H57" i="31"/>
  <c r="G57" i="31"/>
  <c r="F57" i="31"/>
  <c r="I56" i="31"/>
  <c r="H56" i="31"/>
  <c r="G56" i="31"/>
  <c r="F56" i="31"/>
  <c r="J55" i="31"/>
  <c r="J54" i="31"/>
  <c r="I53" i="31"/>
  <c r="H53" i="31"/>
  <c r="G53" i="31"/>
  <c r="F53" i="31"/>
  <c r="J52" i="31"/>
  <c r="J51" i="31"/>
  <c r="I50" i="31"/>
  <c r="H50" i="31"/>
  <c r="G50" i="31"/>
  <c r="F50" i="31"/>
  <c r="J49" i="31"/>
  <c r="J48" i="31"/>
  <c r="I47" i="31"/>
  <c r="H47" i="31"/>
  <c r="G47" i="31"/>
  <c r="J42" i="31"/>
  <c r="J41" i="31"/>
  <c r="J40" i="31"/>
  <c r="I39" i="31"/>
  <c r="H39" i="31"/>
  <c r="G39" i="31"/>
  <c r="F39" i="31"/>
  <c r="J38" i="31"/>
  <c r="J37" i="31"/>
  <c r="I36" i="31"/>
  <c r="H36" i="31"/>
  <c r="G36" i="31"/>
  <c r="F36" i="31"/>
  <c r="I35" i="31"/>
  <c r="H35" i="31"/>
  <c r="G35" i="31"/>
  <c r="F35" i="31"/>
  <c r="C39" i="31"/>
  <c r="J34" i="31"/>
  <c r="I32" i="31"/>
  <c r="J31" i="31"/>
  <c r="J30" i="31"/>
  <c r="J28" i="31"/>
  <c r="J27" i="31"/>
  <c r="E24" i="31"/>
  <c r="J24" i="31" s="1"/>
  <c r="J19" i="31"/>
  <c r="J18" i="31"/>
  <c r="J17" i="31"/>
  <c r="I16" i="31"/>
  <c r="H16" i="31"/>
  <c r="G16" i="31"/>
  <c r="J15" i="31"/>
  <c r="J14" i="31"/>
  <c r="J10" i="31"/>
  <c r="J9" i="31"/>
  <c r="J8" i="31"/>
  <c r="J7" i="31"/>
  <c r="J6" i="31"/>
  <c r="J5" i="31"/>
  <c r="A1" i="31"/>
  <c r="F18" i="26"/>
  <c r="F17" i="26"/>
  <c r="F126" i="24"/>
  <c r="F97" i="24"/>
  <c r="C51" i="24"/>
  <c r="F51" i="24" s="1"/>
  <c r="F44" i="24"/>
  <c r="M7" i="24"/>
  <c r="N7" i="24" s="1"/>
  <c r="N14" i="24" s="1"/>
  <c r="A1" i="21"/>
  <c r="B9" i="21"/>
  <c r="F98" i="22"/>
  <c r="F112" i="22"/>
  <c r="F92" i="22"/>
  <c r="F61" i="22"/>
  <c r="F76" i="22"/>
  <c r="F77" i="22"/>
  <c r="F55" i="22"/>
  <c r="F54" i="22"/>
  <c r="F15" i="22"/>
  <c r="F11" i="22"/>
  <c r="F6" i="22"/>
  <c r="F98" i="26"/>
  <c r="N99" i="26"/>
  <c r="N100" i="26"/>
  <c r="N101" i="26"/>
  <c r="N102" i="26"/>
  <c r="N103" i="26"/>
  <c r="N105" i="26"/>
  <c r="N106" i="26"/>
  <c r="N107" i="26"/>
  <c r="N108" i="26"/>
  <c r="N109" i="26"/>
  <c r="F110" i="26"/>
  <c r="F111" i="26"/>
  <c r="N86" i="26"/>
  <c r="N87" i="26"/>
  <c r="N90" i="26"/>
  <c r="F92" i="26"/>
  <c r="F85" i="26"/>
  <c r="F79" i="26"/>
  <c r="F80" i="26"/>
  <c r="F65" i="26"/>
  <c r="F56" i="26"/>
  <c r="F57" i="26"/>
  <c r="F58" i="26"/>
  <c r="N19" i="26"/>
  <c r="N20" i="26"/>
  <c r="N21" i="26"/>
  <c r="N22" i="26"/>
  <c r="N23" i="26"/>
  <c r="N24" i="26"/>
  <c r="N25" i="26"/>
  <c r="N26" i="26"/>
  <c r="N32" i="26"/>
  <c r="N33" i="26"/>
  <c r="N35" i="26"/>
  <c r="N36" i="26"/>
  <c r="F37" i="26"/>
  <c r="N37" i="26" s="1"/>
  <c r="N10" i="26"/>
  <c r="N8" i="26"/>
  <c r="N9" i="26"/>
  <c r="N11" i="26"/>
  <c r="N12" i="26"/>
  <c r="F13" i="26"/>
  <c r="N13" i="26" s="1"/>
  <c r="F7" i="26"/>
  <c r="N7" i="26" s="1"/>
  <c r="A1" i="28"/>
  <c r="A1" i="22"/>
  <c r="A1" i="26"/>
  <c r="A1" i="24" s="1"/>
  <c r="B7" i="21"/>
  <c r="N45" i="26"/>
  <c r="N74" i="26"/>
  <c r="N77" i="26"/>
  <c r="C89" i="25"/>
  <c r="F125" i="25"/>
  <c r="C109" i="25"/>
  <c r="C108" i="25"/>
  <c r="F89" i="25"/>
  <c r="C51" i="25"/>
  <c r="C57" i="25" s="1"/>
  <c r="C54" i="25"/>
  <c r="B8" i="21"/>
  <c r="B129" i="28"/>
  <c r="C24" i="25"/>
  <c r="F24" i="25" s="1"/>
  <c r="C23" i="25"/>
  <c r="C36" i="25" s="1"/>
  <c r="C43" i="25" s="1"/>
  <c r="F7" i="2"/>
  <c r="F88" i="28"/>
  <c r="C50" i="28"/>
  <c r="F50" i="28" s="1"/>
  <c r="C70" i="28"/>
  <c r="F83" i="22"/>
  <c r="C45" i="22"/>
  <c r="F45" i="22" s="1"/>
  <c r="C79" i="25"/>
  <c r="C92" i="25" s="1"/>
  <c r="F192" i="25"/>
  <c r="F191" i="25"/>
  <c r="F190" i="25"/>
  <c r="F189" i="25"/>
  <c r="F111" i="25"/>
  <c r="C88" i="25"/>
  <c r="F88" i="25" s="1"/>
  <c r="F177" i="25"/>
  <c r="F180" i="25"/>
  <c r="F179" i="25"/>
  <c r="F178" i="25"/>
  <c r="F124" i="28"/>
  <c r="F107" i="28"/>
  <c r="F125" i="28" s="1"/>
  <c r="F101" i="28"/>
  <c r="F82" i="28"/>
  <c r="F60" i="28"/>
  <c r="F59" i="28"/>
  <c r="F39" i="28"/>
  <c r="F38" i="28"/>
  <c r="F13" i="28"/>
  <c r="F12" i="28"/>
  <c r="F11" i="28"/>
  <c r="F6" i="28"/>
  <c r="F5" i="28"/>
  <c r="F14" i="28" s="1"/>
  <c r="F112" i="25"/>
  <c r="C104" i="25"/>
  <c r="F105" i="25"/>
  <c r="F103" i="25"/>
  <c r="C67" i="25"/>
  <c r="F67" i="25" s="1"/>
  <c r="F20" i="25"/>
  <c r="F102" i="28" l="1"/>
  <c r="C73" i="28"/>
  <c r="F73" i="28" s="1"/>
  <c r="F70" i="28"/>
  <c r="F113" i="22"/>
  <c r="F93" i="22"/>
  <c r="N98" i="26"/>
  <c r="F112" i="26"/>
  <c r="F59" i="26"/>
  <c r="N17" i="26"/>
  <c r="N85" i="26"/>
  <c r="F93" i="26"/>
  <c r="N18" i="26"/>
  <c r="M34" i="26"/>
  <c r="M91" i="26"/>
  <c r="N91" i="26" s="1"/>
  <c r="N93" i="26" s="1"/>
  <c r="N14" i="26"/>
  <c r="H8" i="2"/>
  <c r="Q8" i="2"/>
  <c r="N8" i="2"/>
  <c r="K8" i="2"/>
  <c r="H60" i="2"/>
  <c r="Q60" i="2"/>
  <c r="N60" i="2"/>
  <c r="K60" i="2"/>
  <c r="H7" i="2"/>
  <c r="Q7" i="2"/>
  <c r="N7" i="2"/>
  <c r="K7" i="2"/>
  <c r="C29" i="28"/>
  <c r="F29" i="28" s="1"/>
  <c r="F40" i="28" s="1"/>
  <c r="H110" i="31"/>
  <c r="H85" i="31"/>
  <c r="H88" i="31"/>
  <c r="H84" i="22"/>
  <c r="K84" i="22"/>
  <c r="H22" i="22"/>
  <c r="K22" i="22"/>
  <c r="H45" i="22"/>
  <c r="K45" i="22"/>
  <c r="H108" i="22"/>
  <c r="K108" i="22"/>
  <c r="H71" i="22"/>
  <c r="K71" i="22"/>
  <c r="H90" i="22"/>
  <c r="K90" i="22"/>
  <c r="H107" i="22"/>
  <c r="K107" i="22"/>
  <c r="H42" i="22"/>
  <c r="K42" i="22"/>
  <c r="H16" i="22"/>
  <c r="K16" i="22"/>
  <c r="H88" i="22"/>
  <c r="K88" i="22"/>
  <c r="H32" i="22"/>
  <c r="K32" i="22"/>
  <c r="H68" i="22"/>
  <c r="K68" i="22"/>
  <c r="H6" i="22"/>
  <c r="K6" i="22"/>
  <c r="H74" i="22"/>
  <c r="K74" i="22"/>
  <c r="H19" i="22"/>
  <c r="K19" i="22"/>
  <c r="H99" i="22"/>
  <c r="K99" i="22"/>
  <c r="H9" i="22"/>
  <c r="K9" i="22"/>
  <c r="H102" i="22"/>
  <c r="K102" i="22"/>
  <c r="H83" i="22"/>
  <c r="K83" i="22"/>
  <c r="H106" i="22"/>
  <c r="K106" i="22"/>
  <c r="H98" i="22"/>
  <c r="K98" i="22"/>
  <c r="H133" i="24"/>
  <c r="K133" i="24"/>
  <c r="H129" i="24"/>
  <c r="K129" i="24"/>
  <c r="E16" i="31"/>
  <c r="J16" i="31" s="1"/>
  <c r="J20" i="31" s="1"/>
  <c r="H97" i="24"/>
  <c r="K97" i="24"/>
  <c r="H20" i="24"/>
  <c r="K20" i="24"/>
  <c r="H44" i="24"/>
  <c r="K44" i="24"/>
  <c r="H126" i="24"/>
  <c r="K126" i="24"/>
  <c r="H107" i="24"/>
  <c r="K107" i="24"/>
  <c r="H52" i="22"/>
  <c r="K52" i="22"/>
  <c r="H24" i="26"/>
  <c r="K24" i="26"/>
  <c r="H107" i="26"/>
  <c r="K107" i="26"/>
  <c r="H77" i="26"/>
  <c r="K77" i="26"/>
  <c r="H13" i="26"/>
  <c r="K13" i="26"/>
  <c r="H36" i="26"/>
  <c r="K36" i="26"/>
  <c r="H23" i="26"/>
  <c r="K23" i="26"/>
  <c r="H86" i="26"/>
  <c r="K86" i="26"/>
  <c r="H12" i="26"/>
  <c r="K12" i="26"/>
  <c r="H35" i="26"/>
  <c r="K35" i="26"/>
  <c r="H22" i="26"/>
  <c r="K22" i="26"/>
  <c r="H85" i="26"/>
  <c r="K85" i="26"/>
  <c r="H106" i="26"/>
  <c r="K106" i="26"/>
  <c r="H103" i="26"/>
  <c r="K103" i="26"/>
  <c r="H17" i="26"/>
  <c r="K17" i="26"/>
  <c r="H9" i="26"/>
  <c r="K9" i="26"/>
  <c r="H32" i="26"/>
  <c r="K32" i="26"/>
  <c r="H45" i="26"/>
  <c r="K45" i="26"/>
  <c r="H87" i="26"/>
  <c r="K87" i="26"/>
  <c r="H74" i="26"/>
  <c r="K74" i="26"/>
  <c r="H33" i="26"/>
  <c r="K33" i="26"/>
  <c r="H102" i="26"/>
  <c r="K102" i="26"/>
  <c r="H101" i="26"/>
  <c r="K101" i="26"/>
  <c r="H8" i="26"/>
  <c r="K8" i="26"/>
  <c r="H26" i="26"/>
  <c r="K26" i="26"/>
  <c r="H55" i="26"/>
  <c r="K55" i="26"/>
  <c r="H90" i="26"/>
  <c r="K90" i="26"/>
  <c r="H100" i="26"/>
  <c r="K100" i="26"/>
  <c r="H37" i="26"/>
  <c r="K37" i="26"/>
  <c r="H25" i="26"/>
  <c r="K25" i="26"/>
  <c r="H109" i="26"/>
  <c r="K109" i="26"/>
  <c r="H99" i="26"/>
  <c r="K99" i="26"/>
  <c r="H7" i="26"/>
  <c r="K7" i="26"/>
  <c r="H11" i="26"/>
  <c r="K11" i="26"/>
  <c r="H21" i="26"/>
  <c r="K21" i="26"/>
  <c r="H105" i="26"/>
  <c r="K105" i="26"/>
  <c r="H18" i="26"/>
  <c r="K18" i="26"/>
  <c r="H10" i="26"/>
  <c r="K10" i="26"/>
  <c r="H20" i="26"/>
  <c r="K20" i="26"/>
  <c r="H65" i="26"/>
  <c r="K65" i="26"/>
  <c r="H19" i="26"/>
  <c r="K19" i="26"/>
  <c r="H108" i="26"/>
  <c r="K108" i="26"/>
  <c r="H98" i="26"/>
  <c r="K98" i="26"/>
  <c r="H132" i="31"/>
  <c r="H26" i="31"/>
  <c r="H76" i="31"/>
  <c r="H113" i="31"/>
  <c r="H122" i="31"/>
  <c r="H129" i="31"/>
  <c r="H24" i="31"/>
  <c r="H86" i="31"/>
  <c r="H92" i="31"/>
  <c r="H77" i="31"/>
  <c r="H87" i="31"/>
  <c r="H63" i="31"/>
  <c r="H91" i="31"/>
  <c r="E91" i="31" s="1"/>
  <c r="E77" i="31" s="1"/>
  <c r="J77" i="31" s="1"/>
  <c r="C60" i="25"/>
  <c r="C61" i="25" s="1"/>
  <c r="H25" i="31"/>
  <c r="H7" i="31"/>
  <c r="H29" i="31"/>
  <c r="H102" i="31"/>
  <c r="E50" i="31"/>
  <c r="J50" i="31" s="1"/>
  <c r="E35" i="31"/>
  <c r="J35" i="31" s="1"/>
  <c r="E39" i="31"/>
  <c r="J39" i="31" s="1"/>
  <c r="E57" i="31"/>
  <c r="J57" i="31" s="1"/>
  <c r="J11" i="31"/>
  <c r="E36" i="31"/>
  <c r="E56" i="31"/>
  <c r="J56" i="31" s="1"/>
  <c r="E53" i="31"/>
  <c r="J53" i="31" s="1"/>
  <c r="C36" i="31"/>
  <c r="F62" i="22"/>
  <c r="F39" i="22"/>
  <c r="F193" i="25"/>
  <c r="F67" i="28"/>
  <c r="F83" i="28" s="1"/>
  <c r="F44" i="28"/>
  <c r="H91" i="26" l="1"/>
  <c r="K91" i="26"/>
  <c r="K93" i="26" s="1"/>
  <c r="H113" i="22"/>
  <c r="H12" i="22"/>
  <c r="H93" i="22"/>
  <c r="K93" i="22"/>
  <c r="H93" i="26"/>
  <c r="H14" i="26"/>
  <c r="C54" i="28"/>
  <c r="F54" i="28" s="1"/>
  <c r="F61" i="28" s="1"/>
  <c r="H65" i="22"/>
  <c r="K65" i="22"/>
  <c r="H25" i="22"/>
  <c r="K25" i="22"/>
  <c r="K113" i="22"/>
  <c r="H62" i="22"/>
  <c r="K62" i="22"/>
  <c r="H48" i="22"/>
  <c r="K48" i="22"/>
  <c r="H39" i="22"/>
  <c r="K39" i="22"/>
  <c r="K12" i="22"/>
  <c r="N52" i="26"/>
  <c r="N51" i="26"/>
  <c r="H48" i="26"/>
  <c r="K48" i="26"/>
  <c r="K14" i="26"/>
  <c r="H52" i="26"/>
  <c r="K52" i="26"/>
  <c r="H51" i="26"/>
  <c r="K51" i="26"/>
  <c r="J91" i="31"/>
  <c r="J36" i="31"/>
  <c r="F64" i="25"/>
  <c r="F66" i="25"/>
  <c r="F65" i="25"/>
  <c r="B6" i="21"/>
  <c r="N112" i="26"/>
  <c r="B115" i="26"/>
  <c r="F132" i="31" s="1"/>
  <c r="C68" i="26"/>
  <c r="F6" i="26"/>
  <c r="F5" i="26"/>
  <c r="C171" i="25"/>
  <c r="F171" i="25" s="1"/>
  <c r="F137" i="25"/>
  <c r="F133" i="25"/>
  <c r="C132" i="25"/>
  <c r="F132" i="25" s="1"/>
  <c r="F134" i="25"/>
  <c r="F122" i="25"/>
  <c r="F121" i="25"/>
  <c r="F108" i="25"/>
  <c r="F104" i="25"/>
  <c r="F102" i="25"/>
  <c r="F92" i="25"/>
  <c r="C82" i="25"/>
  <c r="C85" i="25" s="1"/>
  <c r="F70" i="25"/>
  <c r="F54" i="25"/>
  <c r="F43" i="25"/>
  <c r="F23" i="25"/>
  <c r="F21" i="25"/>
  <c r="F40" i="25"/>
  <c r="F39" i="25"/>
  <c r="F38" i="25"/>
  <c r="B198" i="25"/>
  <c r="F184" i="25"/>
  <c r="F183" i="25"/>
  <c r="F182" i="25"/>
  <c r="F181" i="25"/>
  <c r="F175" i="25"/>
  <c r="F174" i="25"/>
  <c r="F169" i="25"/>
  <c r="F168" i="25"/>
  <c r="F167" i="25"/>
  <c r="F162" i="25"/>
  <c r="F161" i="25"/>
  <c r="F160" i="25"/>
  <c r="F159" i="25"/>
  <c r="F154" i="25"/>
  <c r="F153" i="25"/>
  <c r="F152" i="25"/>
  <c r="F151" i="25"/>
  <c r="F150" i="25"/>
  <c r="F149" i="25"/>
  <c r="F148" i="25"/>
  <c r="F147" i="25"/>
  <c r="F146" i="25"/>
  <c r="F145" i="25"/>
  <c r="F144" i="25"/>
  <c r="F143" i="25"/>
  <c r="F142" i="25"/>
  <c r="F141" i="25"/>
  <c r="F140" i="25"/>
  <c r="F139" i="25"/>
  <c r="C138" i="25"/>
  <c r="F138" i="25" s="1"/>
  <c r="F136" i="25"/>
  <c r="F135" i="25"/>
  <c r="F130" i="25"/>
  <c r="F129" i="25"/>
  <c r="F128" i="25"/>
  <c r="F127" i="25"/>
  <c r="F126" i="25"/>
  <c r="F124" i="25"/>
  <c r="F123" i="25"/>
  <c r="F115" i="25"/>
  <c r="F114" i="25"/>
  <c r="F113" i="25"/>
  <c r="F109" i="25"/>
  <c r="F107" i="25"/>
  <c r="F106" i="25"/>
  <c r="F95" i="25"/>
  <c r="F94" i="25"/>
  <c r="F93" i="25"/>
  <c r="F91" i="25"/>
  <c r="F84" i="25"/>
  <c r="F73" i="25"/>
  <c r="F72" i="25"/>
  <c r="F71" i="25"/>
  <c r="F69" i="25"/>
  <c r="F68" i="25"/>
  <c r="F59" i="25"/>
  <c r="F58" i="25"/>
  <c r="F56" i="25"/>
  <c r="F53" i="25"/>
  <c r="F52" i="25"/>
  <c r="F46" i="25"/>
  <c r="F45" i="25"/>
  <c r="F44" i="25"/>
  <c r="F42" i="25"/>
  <c r="F41" i="25"/>
  <c r="F35" i="25"/>
  <c r="F32" i="25"/>
  <c r="F31" i="25"/>
  <c r="F30" i="25"/>
  <c r="F28" i="25"/>
  <c r="F27" i="25"/>
  <c r="F26" i="25"/>
  <c r="F25" i="25"/>
  <c r="F22" i="25"/>
  <c r="F15" i="25"/>
  <c r="F12" i="25"/>
  <c r="F11" i="25"/>
  <c r="F10" i="25"/>
  <c r="F9" i="25"/>
  <c r="F8" i="25"/>
  <c r="F7" i="25"/>
  <c r="F6" i="25"/>
  <c r="F5" i="25"/>
  <c r="F108" i="24"/>
  <c r="F110" i="24" s="1"/>
  <c r="F109" i="24"/>
  <c r="F69" i="24"/>
  <c r="H78" i="22" l="1"/>
  <c r="F102" i="31"/>
  <c r="F122" i="31"/>
  <c r="F126" i="31"/>
  <c r="F125" i="31"/>
  <c r="F129" i="31"/>
  <c r="F14" i="26"/>
  <c r="F115" i="26" s="1"/>
  <c r="C71" i="26"/>
  <c r="F71" i="26" s="1"/>
  <c r="F68" i="26"/>
  <c r="F81" i="26" s="1"/>
  <c r="K78" i="22"/>
  <c r="F60" i="31"/>
  <c r="F47" i="31"/>
  <c r="E47" i="31" s="1"/>
  <c r="J47" i="31" s="1"/>
  <c r="N27" i="26"/>
  <c r="F29" i="31"/>
  <c r="F32" i="31"/>
  <c r="M68" i="26"/>
  <c r="F26" i="31"/>
  <c r="F25" i="31"/>
  <c r="N34" i="26"/>
  <c r="F110" i="31"/>
  <c r="N55" i="26"/>
  <c r="N48" i="26"/>
  <c r="H88" i="24"/>
  <c r="K88" i="24"/>
  <c r="H26" i="24"/>
  <c r="K26" i="24"/>
  <c r="H132" i="24"/>
  <c r="K132" i="24"/>
  <c r="H69" i="24"/>
  <c r="K69" i="24"/>
  <c r="H59" i="26"/>
  <c r="K59" i="26"/>
  <c r="H27" i="26"/>
  <c r="K27" i="26"/>
  <c r="H112" i="26"/>
  <c r="K112" i="26"/>
  <c r="F7" i="31"/>
  <c r="F63" i="31"/>
  <c r="F77" i="31"/>
  <c r="F87" i="31"/>
  <c r="F76" i="31"/>
  <c r="F24" i="31"/>
  <c r="F88" i="31"/>
  <c r="F16" i="25"/>
  <c r="F155" i="25"/>
  <c r="F185" i="25"/>
  <c r="F163" i="25"/>
  <c r="F116" i="25"/>
  <c r="C28" i="26"/>
  <c r="F28" i="26" s="1"/>
  <c r="F38" i="26" s="1"/>
  <c r="F61" i="25"/>
  <c r="F85" i="25"/>
  <c r="F79" i="25"/>
  <c r="F57" i="25"/>
  <c r="C37" i="25"/>
  <c r="F37" i="25" s="1"/>
  <c r="F36" i="25"/>
  <c r="F51" i="25"/>
  <c r="F82" i="25"/>
  <c r="C55" i="24"/>
  <c r="F55" i="24" s="1"/>
  <c r="C33" i="24"/>
  <c r="F33" i="24" s="1"/>
  <c r="B141" i="24"/>
  <c r="I66" i="31" s="1"/>
  <c r="E66" i="31" s="1"/>
  <c r="J66" i="31" s="1"/>
  <c r="F136" i="24"/>
  <c r="F137" i="24" s="1"/>
  <c r="F125" i="24"/>
  <c r="F91" i="24"/>
  <c r="F90" i="24"/>
  <c r="F79" i="24"/>
  <c r="F92" i="24" s="1"/>
  <c r="F72" i="24"/>
  <c r="F71" i="24"/>
  <c r="F70" i="24"/>
  <c r="F73" i="24" s="1"/>
  <c r="F64" i="24"/>
  <c r="F39" i="24"/>
  <c r="F13" i="24"/>
  <c r="F7" i="24"/>
  <c r="F6" i="24"/>
  <c r="F5" i="24"/>
  <c r="C26" i="22"/>
  <c r="F26" i="22" s="1"/>
  <c r="F35" i="22" s="1"/>
  <c r="C49" i="22"/>
  <c r="F49" i="22" s="1"/>
  <c r="F56" i="22" s="1"/>
  <c r="B117" i="22"/>
  <c r="F5" i="22"/>
  <c r="F12" i="22" s="1"/>
  <c r="B5" i="21"/>
  <c r="F65" i="24" l="1"/>
  <c r="F14" i="24"/>
  <c r="F141" i="24" s="1"/>
  <c r="F40" i="24"/>
  <c r="I76" i="31"/>
  <c r="I132" i="31"/>
  <c r="G63" i="31"/>
  <c r="G126" i="31"/>
  <c r="E126" i="31" s="1"/>
  <c r="J126" i="31" s="1"/>
  <c r="G125" i="31"/>
  <c r="E125" i="31" s="1"/>
  <c r="J125" i="31" s="1"/>
  <c r="G76" i="31"/>
  <c r="E76" i="31" s="1"/>
  <c r="J76" i="31" s="1"/>
  <c r="J81" i="31" s="1"/>
  <c r="G32" i="31"/>
  <c r="N59" i="26"/>
  <c r="M71" i="26"/>
  <c r="G26" i="31"/>
  <c r="H21" i="2"/>
  <c r="Q21" i="2"/>
  <c r="N21" i="2"/>
  <c r="K21" i="2"/>
  <c r="H61" i="2"/>
  <c r="Q61" i="2"/>
  <c r="N61" i="2"/>
  <c r="K61" i="2"/>
  <c r="N92" i="24"/>
  <c r="O92" i="24" s="1"/>
  <c r="K110" i="24"/>
  <c r="K73" i="24"/>
  <c r="N73" i="24"/>
  <c r="I110" i="31"/>
  <c r="K137" i="24"/>
  <c r="G110" i="31"/>
  <c r="K49" i="22"/>
  <c r="K56" i="22" s="1"/>
  <c r="H26" i="22"/>
  <c r="H35" i="22" s="1"/>
  <c r="K26" i="22"/>
  <c r="K35" i="22" s="1"/>
  <c r="K34" i="26"/>
  <c r="H34" i="26"/>
  <c r="K28" i="26"/>
  <c r="N28" i="26"/>
  <c r="N38" i="26" s="1"/>
  <c r="H10" i="24"/>
  <c r="K10" i="24"/>
  <c r="H79" i="24"/>
  <c r="K79" i="24"/>
  <c r="H36" i="24"/>
  <c r="K36" i="24"/>
  <c r="H33" i="24"/>
  <c r="K33" i="24"/>
  <c r="H19" i="24"/>
  <c r="K19" i="24"/>
  <c r="H84" i="24"/>
  <c r="K84" i="24"/>
  <c r="H7" i="24"/>
  <c r="K7" i="24"/>
  <c r="H85" i="24"/>
  <c r="K85" i="24"/>
  <c r="H29" i="24"/>
  <c r="K29" i="24"/>
  <c r="H45" i="24"/>
  <c r="K45" i="24"/>
  <c r="H48" i="24"/>
  <c r="K48" i="24"/>
  <c r="H68" i="26"/>
  <c r="K68" i="26"/>
  <c r="H73" i="24"/>
  <c r="G92" i="31"/>
  <c r="G77" i="31"/>
  <c r="G87" i="31"/>
  <c r="G88" i="31"/>
  <c r="G60" i="31"/>
  <c r="G102" i="31"/>
  <c r="G29" i="31"/>
  <c r="G7" i="31"/>
  <c r="G132" i="31"/>
  <c r="G25" i="31"/>
  <c r="G24" i="31"/>
  <c r="G129" i="31"/>
  <c r="G122" i="31"/>
  <c r="G113" i="31"/>
  <c r="H49" i="22"/>
  <c r="H56" i="22" s="1"/>
  <c r="H137" i="24"/>
  <c r="H110" i="24"/>
  <c r="I92" i="31"/>
  <c r="I77" i="31"/>
  <c r="I87" i="31"/>
  <c r="I63" i="31"/>
  <c r="I25" i="31"/>
  <c r="I86" i="31"/>
  <c r="E86" i="31" s="1"/>
  <c r="I129" i="31"/>
  <c r="I122" i="31"/>
  <c r="I113" i="31"/>
  <c r="I85" i="31"/>
  <c r="E85" i="31" s="1"/>
  <c r="J85" i="31" s="1"/>
  <c r="I60" i="31"/>
  <c r="I88" i="31"/>
  <c r="I29" i="31"/>
  <c r="I7" i="31"/>
  <c r="I26" i="31"/>
  <c r="I24" i="31"/>
  <c r="I102" i="31"/>
  <c r="H28" i="26"/>
  <c r="F96" i="25"/>
  <c r="F47" i="25"/>
  <c r="F60" i="25"/>
  <c r="F74" i="25" s="1"/>
  <c r="K32" i="24"/>
  <c r="F6" i="2"/>
  <c r="E132" i="31" l="1"/>
  <c r="J132" i="31" s="1"/>
  <c r="E63" i="31"/>
  <c r="J63" i="31" s="1"/>
  <c r="K71" i="26"/>
  <c r="K81" i="26" s="1"/>
  <c r="C6" i="21"/>
  <c r="N71" i="26"/>
  <c r="N81" i="26" s="1"/>
  <c r="N115" i="26" s="1"/>
  <c r="N120" i="26" s="1"/>
  <c r="N122" i="26" s="1"/>
  <c r="N123" i="26" s="1"/>
  <c r="H71" i="26"/>
  <c r="H81" i="26" s="1"/>
  <c r="H38" i="26"/>
  <c r="E26" i="31"/>
  <c r="J26" i="31" s="1"/>
  <c r="K38" i="26"/>
  <c r="H44" i="2"/>
  <c r="Q44" i="2"/>
  <c r="N44" i="2"/>
  <c r="K44" i="2"/>
  <c r="H22" i="2"/>
  <c r="Q22" i="2"/>
  <c r="N22" i="2"/>
  <c r="K22" i="2"/>
  <c r="H32" i="2"/>
  <c r="Q32" i="2"/>
  <c r="N32" i="2"/>
  <c r="K32" i="2"/>
  <c r="H58" i="2"/>
  <c r="Q58" i="2"/>
  <c r="N58" i="2"/>
  <c r="K58" i="2"/>
  <c r="H56" i="2"/>
  <c r="Q56" i="2"/>
  <c r="N56" i="2"/>
  <c r="K56" i="2"/>
  <c r="H9" i="2"/>
  <c r="Q9" i="2"/>
  <c r="N9" i="2"/>
  <c r="K9" i="2"/>
  <c r="H45" i="2"/>
  <c r="Q45" i="2"/>
  <c r="N45" i="2"/>
  <c r="K45" i="2"/>
  <c r="H18" i="2"/>
  <c r="Q18" i="2"/>
  <c r="N18" i="2"/>
  <c r="K18" i="2"/>
  <c r="H46" i="2"/>
  <c r="Q46" i="2"/>
  <c r="N46" i="2"/>
  <c r="K46" i="2"/>
  <c r="H33" i="2"/>
  <c r="Q33" i="2"/>
  <c r="N33" i="2"/>
  <c r="K33" i="2"/>
  <c r="H30" i="2"/>
  <c r="Q30" i="2"/>
  <c r="N30" i="2"/>
  <c r="K30" i="2"/>
  <c r="H41" i="2"/>
  <c r="Q41" i="2"/>
  <c r="N41" i="2"/>
  <c r="K41" i="2"/>
  <c r="H63" i="2"/>
  <c r="Q63" i="2"/>
  <c r="N63" i="2"/>
  <c r="K63" i="2"/>
  <c r="H31" i="2"/>
  <c r="Q31" i="2"/>
  <c r="N31" i="2"/>
  <c r="K31" i="2"/>
  <c r="H17" i="2"/>
  <c r="Q17" i="2"/>
  <c r="N17" i="2"/>
  <c r="K17" i="2"/>
  <c r="H54" i="2"/>
  <c r="Q54" i="2"/>
  <c r="N54" i="2"/>
  <c r="K54" i="2"/>
  <c r="H55" i="2"/>
  <c r="Q55" i="2"/>
  <c r="N55" i="2"/>
  <c r="K55" i="2"/>
  <c r="H38" i="2"/>
  <c r="Q38" i="2"/>
  <c r="N38" i="2"/>
  <c r="K38" i="2"/>
  <c r="H59" i="2"/>
  <c r="Q59" i="2"/>
  <c r="N59" i="2"/>
  <c r="K59" i="2"/>
  <c r="H6" i="2"/>
  <c r="Q6" i="2"/>
  <c r="N6" i="2"/>
  <c r="K6" i="2"/>
  <c r="H42" i="2"/>
  <c r="Q42" i="2"/>
  <c r="N42" i="2"/>
  <c r="K42" i="2"/>
  <c r="H29" i="2"/>
  <c r="Q29" i="2"/>
  <c r="N29" i="2"/>
  <c r="K29" i="2"/>
  <c r="H15" i="2"/>
  <c r="Q15" i="2"/>
  <c r="N15" i="2"/>
  <c r="K15" i="2"/>
  <c r="H53" i="2"/>
  <c r="Q53" i="2"/>
  <c r="N53" i="2"/>
  <c r="K53" i="2"/>
  <c r="H14" i="2"/>
  <c r="Q14" i="2"/>
  <c r="N14" i="2"/>
  <c r="K14" i="2"/>
  <c r="H52" i="2"/>
  <c r="Q52" i="2"/>
  <c r="N52" i="2"/>
  <c r="K52" i="2"/>
  <c r="H50" i="2"/>
  <c r="Q50" i="2"/>
  <c r="N50" i="2"/>
  <c r="K50" i="2"/>
  <c r="H37" i="2"/>
  <c r="Q37" i="2"/>
  <c r="N37" i="2"/>
  <c r="K37" i="2"/>
  <c r="H12" i="2"/>
  <c r="Q12" i="2"/>
  <c r="N12" i="2"/>
  <c r="K12" i="2"/>
  <c r="H47" i="2"/>
  <c r="Q47" i="2"/>
  <c r="N47" i="2"/>
  <c r="K47" i="2"/>
  <c r="H36" i="2"/>
  <c r="Q36" i="2"/>
  <c r="N36" i="2"/>
  <c r="K36" i="2"/>
  <c r="H43" i="2"/>
  <c r="Q43" i="2"/>
  <c r="N43" i="2"/>
  <c r="K43" i="2"/>
  <c r="H57" i="2"/>
  <c r="Q57" i="2"/>
  <c r="N57" i="2"/>
  <c r="K57" i="2"/>
  <c r="H40" i="2"/>
  <c r="Q40" i="2"/>
  <c r="N40" i="2"/>
  <c r="K40" i="2"/>
  <c r="H39" i="2"/>
  <c r="Q39" i="2"/>
  <c r="N39" i="2"/>
  <c r="K39" i="2"/>
  <c r="H26" i="2"/>
  <c r="Q26" i="2"/>
  <c r="N26" i="2"/>
  <c r="K26" i="2"/>
  <c r="H49" i="2"/>
  <c r="Q49" i="2"/>
  <c r="N49" i="2"/>
  <c r="K49" i="2"/>
  <c r="H11" i="2"/>
  <c r="Q11" i="2"/>
  <c r="N11" i="2"/>
  <c r="K11" i="2"/>
  <c r="H51" i="2"/>
  <c r="Q51" i="2"/>
  <c r="N51" i="2"/>
  <c r="K51" i="2"/>
  <c r="H48" i="2"/>
  <c r="Q48" i="2"/>
  <c r="N48" i="2"/>
  <c r="K48" i="2"/>
  <c r="H23" i="2"/>
  <c r="Q23" i="2"/>
  <c r="N23" i="2"/>
  <c r="K23" i="2"/>
  <c r="H24" i="2"/>
  <c r="Q24" i="2"/>
  <c r="N24" i="2"/>
  <c r="K24" i="2"/>
  <c r="H20" i="2"/>
  <c r="Q20" i="2"/>
  <c r="N20" i="2"/>
  <c r="K20" i="2"/>
  <c r="H19" i="2"/>
  <c r="Q19" i="2"/>
  <c r="N19" i="2"/>
  <c r="K19" i="2"/>
  <c r="H25" i="2"/>
  <c r="Q25" i="2"/>
  <c r="N25" i="2"/>
  <c r="K25" i="2"/>
  <c r="H62" i="2"/>
  <c r="Q62" i="2"/>
  <c r="N62" i="2"/>
  <c r="K62" i="2"/>
  <c r="H28" i="2"/>
  <c r="Q28" i="2"/>
  <c r="N28" i="2"/>
  <c r="K28" i="2"/>
  <c r="H27" i="2"/>
  <c r="Q27" i="2"/>
  <c r="N27" i="2"/>
  <c r="K27" i="2"/>
  <c r="H16" i="2"/>
  <c r="Q16" i="2"/>
  <c r="N16" i="2"/>
  <c r="K16" i="2"/>
  <c r="H13" i="2"/>
  <c r="Q13" i="2"/>
  <c r="N13" i="2"/>
  <c r="K13" i="2"/>
  <c r="H10" i="2"/>
  <c r="Q10" i="2"/>
  <c r="N10" i="2"/>
  <c r="K10" i="2"/>
  <c r="H92" i="24"/>
  <c r="H117" i="22"/>
  <c r="K117" i="22"/>
  <c r="K14" i="24"/>
  <c r="H14" i="24"/>
  <c r="K92" i="24"/>
  <c r="K40" i="24"/>
  <c r="H51" i="24"/>
  <c r="K51" i="24"/>
  <c r="E113" i="31"/>
  <c r="J113" i="31" s="1"/>
  <c r="J117" i="31" s="1"/>
  <c r="E25" i="31"/>
  <c r="J25" i="31" s="1"/>
  <c r="E92" i="31"/>
  <c r="J92" i="31" s="1"/>
  <c r="H32" i="24"/>
  <c r="H40" i="24" s="1"/>
  <c r="E122" i="31"/>
  <c r="J122" i="31" s="1"/>
  <c r="E129" i="31"/>
  <c r="J129" i="31" s="1"/>
  <c r="E29" i="31"/>
  <c r="J29" i="31" s="1"/>
  <c r="J86" i="31"/>
  <c r="E88" i="31"/>
  <c r="J88" i="31" s="1"/>
  <c r="E102" i="31"/>
  <c r="J102" i="31" s="1"/>
  <c r="J106" i="31" s="1"/>
  <c r="F198" i="25"/>
  <c r="N65" i="24"/>
  <c r="O65" i="24" s="1"/>
  <c r="F78" i="22"/>
  <c r="H115" i="26" l="1"/>
  <c r="K115" i="26"/>
  <c r="H64" i="2"/>
  <c r="Q64" i="2"/>
  <c r="N64" i="2"/>
  <c r="K64" i="2"/>
  <c r="N141" i="24"/>
  <c r="H54" i="24"/>
  <c r="K54" i="24"/>
  <c r="H55" i="24"/>
  <c r="K55" i="24"/>
  <c r="J97" i="31"/>
  <c r="J136" i="31"/>
  <c r="C9" i="21"/>
  <c r="K65" i="24" l="1"/>
  <c r="K141" i="24" s="1"/>
  <c r="H65" i="24"/>
  <c r="H141" i="24" s="1"/>
  <c r="C7" i="21"/>
  <c r="C8" i="21" l="1"/>
  <c r="C15" i="21" l="1"/>
  <c r="H32" i="31"/>
  <c r="E32" i="31" s="1"/>
  <c r="J32" i="31" s="1"/>
  <c r="J43" i="31" s="1"/>
  <c r="H60" i="31" l="1"/>
  <c r="E60" i="31" s="1"/>
  <c r="J60" i="31" s="1"/>
  <c r="J70" i="31" s="1"/>
  <c r="J140" i="31" s="1"/>
  <c r="J146" i="31" l="1"/>
</calcChain>
</file>

<file path=xl/sharedStrings.xml><?xml version="1.0" encoding="utf-8"?>
<sst xmlns="http://schemas.openxmlformats.org/spreadsheetml/2006/main" count="1283" uniqueCount="357">
  <si>
    <t>Item</t>
  </si>
  <si>
    <t>Unit</t>
  </si>
  <si>
    <t>Qty</t>
  </si>
  <si>
    <t>1</t>
  </si>
  <si>
    <t>AS BUILT RECORDS</t>
  </si>
  <si>
    <t>item</t>
  </si>
  <si>
    <t>PROJECT SUPERVISOR FOR THE CONSTRUCTION STAGE</t>
  </si>
  <si>
    <t>2</t>
  </si>
  <si>
    <t>SAFETY FILE</t>
  </si>
  <si>
    <t>3</t>
  </si>
  <si>
    <t>4</t>
  </si>
  <si>
    <t>5</t>
  </si>
  <si>
    <t>6</t>
  </si>
  <si>
    <t>7</t>
  </si>
  <si>
    <t>8</t>
  </si>
  <si>
    <t>TEMPORARY ACCOMMODATION</t>
  </si>
  <si>
    <t>9</t>
  </si>
  <si>
    <t>10</t>
  </si>
  <si>
    <t>11</t>
  </si>
  <si>
    <t>12</t>
  </si>
  <si>
    <t>13</t>
  </si>
  <si>
    <t>ROAD SWEEPING AND CLEANING</t>
  </si>
  <si>
    <t>FACILITIES FOR LOCAL AUTHORITY, PUBLIC OR PRIVATE UTILITY UNDERTAKERS AND OTHER CONTRACTORS</t>
  </si>
  <si>
    <t>PROPERTY CONDITION SURVEYS</t>
  </si>
  <si>
    <t>SITE CLEARANCE</t>
  </si>
  <si>
    <t>General site clearance</t>
  </si>
  <si>
    <t>ha</t>
  </si>
  <si>
    <t>TAKE UP OR DOWN AND SET ASIDE FOR REUSE OR REMOVE TO STORE OR TIP OFF SITE</t>
  </si>
  <si>
    <t>EXCAVATION</t>
  </si>
  <si>
    <t>m³</t>
  </si>
  <si>
    <t>EXCAVATION IN HARD MATERIAL</t>
  </si>
  <si>
    <t>DISPOSAL OF MATERIAL</t>
  </si>
  <si>
    <t>Disposal of unacceptable material Class U1</t>
  </si>
  <si>
    <t>m²</t>
  </si>
  <si>
    <t>SOFT SPOTS AND OTHER VOIDS</t>
  </si>
  <si>
    <t>COMPLETION OF FORMATION AND SUBFORMATION</t>
  </si>
  <si>
    <t>Completion of sub-formation on acceptable material other than Class 1C 6B or rock in cuttings</t>
  </si>
  <si>
    <t>m</t>
  </si>
  <si>
    <t>CHAMBERS AND GULLIES</t>
  </si>
  <si>
    <t>Excavation of soft spots and other voids in bottom of trenches, chambers and gullies</t>
  </si>
  <si>
    <t>Filling of soft spots and other voids in bottom of trenches, chambers and gullies with in situ concrete mix ST2</t>
  </si>
  <si>
    <t>REINSTATEMENT OF PAVED AREAS</t>
  </si>
  <si>
    <t>KERBS, CHANNELS, EDGINGS, COMBINED DRAINAGE AND KERB BLOCKS AND LINEAR DRAINAGE CHANNEL SYSTEMS</t>
  </si>
  <si>
    <t>FOOTWAYS AND PAVED AREAS</t>
  </si>
  <si>
    <t>ROAD MARKINGS</t>
  </si>
  <si>
    <t>LOCATING BURIED ROAD LIGHTING AND TRAFFIC SIGNS CABLE</t>
  </si>
  <si>
    <t>CABLE JOINTS AND TERMINATIONS</t>
  </si>
  <si>
    <t>FEEDER PILLARS</t>
  </si>
  <si>
    <t>EARTH ELECTRODES</t>
  </si>
  <si>
    <t>GRASS SEEDING, TURFING</t>
  </si>
  <si>
    <t>PROJECT MANAGEMENT</t>
  </si>
  <si>
    <t>Establishment of Contractor's compound, workshops, offices, welfare facilities and storage facilities.</t>
  </si>
  <si>
    <t>Servicing  of Contractor's compound, workshops, offices, welfare facilities and storage facilities.</t>
  </si>
  <si>
    <t>No.</t>
  </si>
  <si>
    <t xml:space="preserve">No. </t>
  </si>
  <si>
    <t>Preparation of Traffic &amp; Pedestrian Management Plans</t>
  </si>
  <si>
    <t>Ongoing liaison with Cork City Council Traffic Operations re Traffic &amp; Pedestrian Management</t>
  </si>
  <si>
    <t>INSURANCES</t>
  </si>
  <si>
    <t>Public Liability Insurance ( € 6,500,000)</t>
  </si>
  <si>
    <t>Employer's Liability Insurance ( € 13,000,000)</t>
  </si>
  <si>
    <t>LICENCES AND PERMITS</t>
  </si>
  <si>
    <t>SETTING OUT</t>
  </si>
  <si>
    <t>All setting out of the works in accordance with Appendix 1/12</t>
  </si>
  <si>
    <t>PRIVATE LANDOWNERS</t>
  </si>
  <si>
    <t>CC-RMP
/Item</t>
  </si>
  <si>
    <t>15</t>
  </si>
  <si>
    <t>16</t>
  </si>
  <si>
    <t>17</t>
  </si>
  <si>
    <t>18</t>
  </si>
  <si>
    <t>23</t>
  </si>
  <si>
    <t>24</t>
  </si>
  <si>
    <t>25</t>
  </si>
  <si>
    <t>26</t>
  </si>
  <si>
    <t>Series 100 - PRELIMINARIES</t>
  </si>
  <si>
    <t>Excavation of unacceptable material in Class U1 
In cutting and other excavations.</t>
  </si>
  <si>
    <t>Extra over excavation for excavation in trenches</t>
  </si>
  <si>
    <t>SERVICE DUCTS</t>
  </si>
  <si>
    <t>No</t>
  </si>
  <si>
    <t>Road Markings</t>
  </si>
  <si>
    <t>Locating buried electrical, road lighting and traffic signs cable in carriageways footways and bridge decks</t>
  </si>
  <si>
    <t>Locating buried electrical, road lighting and traffic signs cable in carriageways grass verges and landscaping</t>
  </si>
  <si>
    <t>ESB Approved earthing mat for customer micropillar</t>
  </si>
  <si>
    <t>SUBTOTAL - Series 200 Site Clearance</t>
  </si>
  <si>
    <t>SUBTOTAL - Series 600 Earthworks</t>
  </si>
  <si>
    <t>Rate 
€ ex VAT</t>
  </si>
  <si>
    <t>Amount 
€ ex VAT</t>
  </si>
  <si>
    <t>Item Description</t>
  </si>
  <si>
    <t>Acceptance of the appointment and execution of duties as PSCS</t>
  </si>
  <si>
    <t xml:space="preserve"> </t>
  </si>
  <si>
    <t>00100</t>
  </si>
  <si>
    <t>Provide for other relevant  licences and permits requirements of Cork City Council (ie, mobile cranes, abnormal load, skips, hoarding, scaffolding etc)</t>
  </si>
  <si>
    <t>SUBTOTAL - Series 00100 Preliminaries</t>
  </si>
  <si>
    <t>Instructions for Completion of Pricing Document/BoQ</t>
  </si>
  <si>
    <t>Tenderer Details</t>
  </si>
  <si>
    <t>Traffic Operations Division</t>
  </si>
  <si>
    <t>For</t>
  </si>
  <si>
    <t>Pricing Document - Bill of Quantities</t>
  </si>
  <si>
    <t>Tenderer:</t>
  </si>
  <si>
    <t>Bill Subtotal and Totals are calculated automatically.</t>
  </si>
  <si>
    <t>Blank or zero-rate entries are not permitted.</t>
  </si>
  <si>
    <r>
      <t xml:space="preserve">The Bills for the Preliminaries and each works location are laid out in the tabs on the bottom of the sheet. Bills on </t>
    </r>
    <r>
      <rPr>
        <b/>
        <sz val="11"/>
        <color theme="1"/>
        <rFont val="Calibri"/>
        <family val="2"/>
        <scheme val="minor"/>
      </rPr>
      <t>all</t>
    </r>
    <r>
      <rPr>
        <sz val="11"/>
        <color theme="1"/>
        <rFont val="Calibri"/>
        <family val="2"/>
        <scheme val="minor"/>
      </rPr>
      <t xml:space="preserve"> tabs shall be completed.</t>
    </r>
  </si>
  <si>
    <t xml:space="preserve">Tenderers may enter information the Rates column (Column E) in the yellow cells only. </t>
  </si>
  <si>
    <r>
      <t xml:space="preserve">Tenderers must save the completed Pricing Document/BoQ in both Excel (.xlsx) and PDf (.pdf) formats and return both copies along with their tender submission via the e-tenders post box on the </t>
    </r>
    <r>
      <rPr>
        <b/>
        <sz val="11"/>
        <color rgb="FF0000FF"/>
        <rFont val="Calibri"/>
        <family val="2"/>
        <scheme val="minor"/>
      </rPr>
      <t>www.etenders.gov.ie</t>
    </r>
    <r>
      <rPr>
        <sz val="11"/>
        <color theme="1"/>
        <rFont val="Calibri"/>
        <family val="2"/>
        <scheme val="minor"/>
      </rPr>
      <t xml:space="preserve"> website.</t>
    </r>
  </si>
  <si>
    <t>A rate must be entered for all items in the BoQ. All rates shall be in € ex. VAT.</t>
  </si>
  <si>
    <t>Contact Name:</t>
  </si>
  <si>
    <t>Phone &amp; Email:</t>
  </si>
  <si>
    <t>TRAFFIC &amp; PEDESTRIAN MANAGEMENT &amp; SAFETY</t>
  </si>
  <si>
    <t>Property Condition Surveys in accordance with Works Requirements and SPW Cl. 136.</t>
  </si>
  <si>
    <t>Bill 1 - Preliminaries</t>
  </si>
  <si>
    <t>00200</t>
  </si>
  <si>
    <t>SERIES 600 EARTHWORKS</t>
  </si>
  <si>
    <t>SUBTOTAL - Series 500 Drainage and Service Ducts</t>
  </si>
  <si>
    <t>00600</t>
  </si>
  <si>
    <t>00500</t>
  </si>
  <si>
    <t>00700</t>
  </si>
  <si>
    <t>SERIES 700 PAVEMENTS</t>
  </si>
  <si>
    <t>01100</t>
  </si>
  <si>
    <t>SERIES 1100  - KERBS, FOOTWAYS AND PAVED AREAS</t>
  </si>
  <si>
    <t>SUBTOTAL - SERIES 700 PAVEMENTS</t>
  </si>
  <si>
    <t>SUBTOTAL - SERIES 1100 KERBS, FOOTWAYS AND PAVED AREAS</t>
  </si>
  <si>
    <t>01200</t>
  </si>
  <si>
    <t>01400</t>
  </si>
  <si>
    <t>SERIES 1200 - TRAFFIC SIGNS AND ROAD MARKINGS</t>
  </si>
  <si>
    <t>SUBTOTAL - SERIES 1200 TRAFFIC SIGNS AND ROAD MARKINGS</t>
  </si>
  <si>
    <t>SERIES 1400 - ELECTRICAL WORK FOR ROAD LIGHTING AND TRAFFIC SIGNS</t>
  </si>
  <si>
    <t xml:space="preserve">SUBTOTAL - SERIES 1400 ELECTRICAL WORK FOR LIGHITNG AND SIGNS </t>
  </si>
  <si>
    <t>Sheet Protect  Password:   busstop</t>
  </si>
  <si>
    <t>Tenders must give company name, contact details, and date in the space provided</t>
  </si>
  <si>
    <r>
      <t xml:space="preserve">Protected worksheet. Tenders may enter information into the </t>
    </r>
    <r>
      <rPr>
        <b/>
        <sz val="11"/>
        <color theme="1"/>
        <rFont val="Calibri"/>
        <family val="2"/>
        <scheme val="minor"/>
      </rPr>
      <t xml:space="preserve">orange </t>
    </r>
    <r>
      <rPr>
        <sz val="11"/>
        <color theme="1"/>
        <rFont val="Calibri"/>
        <family val="2"/>
        <scheme val="minor"/>
      </rPr>
      <t>cells only.</t>
    </r>
  </si>
  <si>
    <t>CONNECTIONS TO EXISTING DRAINS, SEWERS, PIPED CULVERTS, CHAMBERS</t>
  </si>
  <si>
    <t>Excavation of soft spots and other voids in bottom of excavations</t>
  </si>
  <si>
    <t>Bond Coat</t>
  </si>
  <si>
    <t>14</t>
  </si>
  <si>
    <t>GRAND SUMMARY</t>
  </si>
  <si>
    <t>GRAND TOTAL - TENDER SUM ( € ex VAT)
To be transferred to Form of Tender</t>
  </si>
  <si>
    <t>Contractor's  General Project Management</t>
  </si>
  <si>
    <r>
      <t xml:space="preserve">The </t>
    </r>
    <r>
      <rPr>
        <b/>
        <sz val="11"/>
        <color theme="1"/>
        <rFont val="Calibri"/>
        <family val="2"/>
        <scheme val="minor"/>
      </rPr>
      <t>Grand Summary</t>
    </r>
    <r>
      <rPr>
        <sz val="11"/>
        <color theme="1"/>
        <rFont val="Calibri"/>
        <family val="2"/>
        <scheme val="minor"/>
      </rPr>
      <t xml:space="preserve"> total (last tab) shall be transferred to the Form of Tender.</t>
    </r>
  </si>
  <si>
    <t>If a Tenderer becomes aware of any error or ambiguity in the Pricing Document/ BoQ template, or should they require clarification of any aspect of the pricing document, or item therein, they shall immediately notify Cork City Council via the messaging function on the e-tenders portal so that the matter may be addressed.</t>
  </si>
  <si>
    <t>Tenders, when completing the Bill of Quantities, are deemed to have fully read and understood the requirements of: 
   a) these Pricing Document instructions 
   b) the Instructions to Tenderers, and the Preliminary Safety and Health Plan
   c) the Works Requirements (Volume A)
   d) TII Specification for Works, TII Docs. CC-SPW-0010 to CC-SPW-05500
   e) TII Requirements for Measuring and Pricing CC-RMP-00010 to CC-RMP-02900</t>
  </si>
  <si>
    <r>
      <t xml:space="preserve">Pricing Document - Bill of Quantities         </t>
    </r>
    <r>
      <rPr>
        <sz val="14"/>
        <color theme="1"/>
        <rFont val="Calibri"/>
        <family val="2"/>
        <scheme val="minor"/>
      </rPr>
      <t>for</t>
    </r>
    <r>
      <rPr>
        <b/>
        <sz val="14"/>
        <color theme="1"/>
        <rFont val="Calibri"/>
        <family val="2"/>
        <scheme val="minor"/>
      </rPr>
      <t xml:space="preserve">         Road Safety Improvement Schemes 2023</t>
    </r>
  </si>
  <si>
    <t>Provide information to PSDP for Safety File</t>
  </si>
  <si>
    <t>As Built Drawings/Models in DWG &amp; PDF format</t>
  </si>
  <si>
    <t>Dismantling and Removal of Contractor's compound, workshops, offices, welfare facilities and storage facilities.</t>
  </si>
  <si>
    <t>OPERATIVES AND GENERAL ATTENDANCES ON EMPLOYERS REPRESENTATIVE (Appendix 1/1)</t>
  </si>
  <si>
    <t>Operatives &amp; General Attendances on Employers Represtentative's staff.</t>
  </si>
  <si>
    <t>Provide for communication, liaison and facilitations with all public transport operators for duration of works at all sites.</t>
  </si>
  <si>
    <t>PUBLIC TRANSPORT OPERATORS</t>
  </si>
  <si>
    <t>Facilities, ongoing liaison and cooperation with utilities such as, Gas Networks Ireland, telecoms operators, Irish Water, ESB Networks etc.</t>
  </si>
  <si>
    <t>Facilities, ongoing liaison and cooperation with other Cork City Council departments - public lighting &amp; signals, water services, drainage, environment etc.</t>
  </si>
  <si>
    <t>Facilities, ongoing liaison and cooperation with and other utilities, bodies or contractors engaged on any private or public works in the vicinity of the currently Contracted Works.</t>
  </si>
  <si>
    <t>Road sweeping and cleaning to keep all roadways and footpaths clear of mud and debris for full duration of works. 
Include for cleaning any mud and debris from any gullies and drains.</t>
  </si>
  <si>
    <t>STORM WATER SEWER PIPES</t>
  </si>
  <si>
    <t>450x450mm modular service duct chamber w cover &amp; frame. EN124  B125 load rated. Stakkabox by IPL or equivalent.</t>
  </si>
  <si>
    <t>Binder/Regulating Course</t>
  </si>
  <si>
    <t>Surface Course</t>
  </si>
  <si>
    <t>PAVEMENT ( Flat Top Ramp)</t>
  </si>
  <si>
    <t>Cold milling (Planing) of existing carriageway surface to a depth exceeding 50mm but not exceeding 100mm 
(Key for ramp slopes &amp; trim lines around reinstatement)</t>
  </si>
  <si>
    <t>In situ unreinforced air entrained concrete C30/37 kerb, straight or curved exceeding 12m radius to Detail A/B, with 100-125mm kerb face.</t>
  </si>
  <si>
    <t>In situ unreinforced air entrained concrete C30/37 kerb, curved not exceeding 12m radius to Detail A/B, with 100-125mm kerb face.</t>
  </si>
  <si>
    <t>Filling of soft spots and other voids below cuttings or embankments with UGM-B (Cl.804) material, compacted to Cl.802</t>
  </si>
  <si>
    <t>Footway to Detail A/B, comprising:
 - 150mm C30/37 air entrained concrete to Cl.1106 
 - on min. 100mm sub-base to UGM-B (Cl.804). 
 - Finish as specified in Appendix 11/1. 
Surface sloping at 10 degrees or less to the horizontal.</t>
  </si>
  <si>
    <t>TOPSOILING</t>
  </si>
  <si>
    <t>Removal of existing road markings, broken centre line and carriageway edge markings</t>
  </si>
  <si>
    <t>Double Yellow Lines, TSM No. RRM008. 
Yellow thermoplastic or MMA screed, 100mm wide, with applied solid glass beads.</t>
  </si>
  <si>
    <t>Transverse pedestrian lines, TSM No. M 131. 
White thermoplastic or MMA screed, 100mm wide, with applied solid glass beads.</t>
  </si>
  <si>
    <t>Pedestrian Crossing zi-zags, TSM No. RPC002 with terminals.
White thermoplastic or MMA screed, 100mm wide, with applied solid glass beads.</t>
  </si>
  <si>
    <t>Ramp "Sharks Teeth" markings, TSM No. M 112.
White thermoplastic or MMA screed, 100mm wide, with applied solid glass beads.</t>
  </si>
  <si>
    <t>CABLE</t>
  </si>
  <si>
    <r>
      <t>Termination of 2.5mm</t>
    </r>
    <r>
      <rPr>
        <vertAlign val="superscript"/>
        <sz val="11"/>
        <color theme="1"/>
        <rFont val="Calibri"/>
        <family val="2"/>
        <scheme val="minor"/>
      </rPr>
      <t>2</t>
    </r>
    <r>
      <rPr>
        <sz val="11"/>
        <color theme="1"/>
        <rFont val="Calibri"/>
        <family val="2"/>
        <scheme val="minor"/>
      </rPr>
      <t xml:space="preserve"> 2-core SWA cable.</t>
    </r>
  </si>
  <si>
    <r>
      <t>Tee-joint of 2.5mm</t>
    </r>
    <r>
      <rPr>
        <vertAlign val="superscript"/>
        <sz val="11"/>
        <color theme="1"/>
        <rFont val="Calibri"/>
        <family val="2"/>
        <scheme val="minor"/>
      </rPr>
      <t>2</t>
    </r>
    <r>
      <rPr>
        <sz val="11"/>
        <color theme="1"/>
        <rFont val="Calibri"/>
        <family val="2"/>
        <scheme val="minor"/>
      </rPr>
      <t xml:space="preserve"> 2-core SWA cable with 2.5mm</t>
    </r>
    <r>
      <rPr>
        <vertAlign val="superscript"/>
        <sz val="11"/>
        <color theme="1"/>
        <rFont val="Calibri"/>
        <family val="2"/>
        <scheme val="minor"/>
      </rPr>
      <t>2</t>
    </r>
    <r>
      <rPr>
        <sz val="11"/>
        <color theme="1"/>
        <rFont val="Calibri"/>
        <family val="2"/>
        <scheme val="minor"/>
      </rPr>
      <t xml:space="preserve"> 2-core SWA cable </t>
    </r>
  </si>
  <si>
    <t>TRAFFIC SIGNAL POLES</t>
  </si>
  <si>
    <t>TRAFFIC SIGNAL HEADS</t>
  </si>
  <si>
    <t>SUBTOTAL - SERIES 1300 ROAD LIGHTING COLUMNS AND BRACKETS</t>
  </si>
  <si>
    <t>01300</t>
  </si>
  <si>
    <t>SERIES 1300 - ROAD LIGHTING COLUMNS AND BRACKETS</t>
  </si>
  <si>
    <t>ROAD LIGHTING COLUMNS AND BRACKETS</t>
  </si>
  <si>
    <t>ROAD LIGHTING LANTERNS</t>
  </si>
  <si>
    <t>16 LED, 4000k, 7 pin NEMA, ZL lenses.
ASD Highway Diamond Micro, or equiv.</t>
  </si>
  <si>
    <t>SERIES 500 DRAINS, SEWERS, PIPED CULVERTS AND SERVICE DUCTS</t>
  </si>
  <si>
    <t>Grass seeding of topsoil on footway margins, on reinstatement old foot track and on wet swale. Surfaces sloping at 10º or less to the horizontal.</t>
  </si>
  <si>
    <t>Broken carriageway edge marking, TSM No. RRM 025. 
Yellow thermoplastic or MMA screed, 100mm wide, with applied solid glass beads.</t>
  </si>
  <si>
    <t>Excavation of acceptable material in Class 5A (topsoil) for limited re-use on site. Cuttings and other excavations.
Excess material to be disposed of off site.</t>
  </si>
  <si>
    <t>60mm Binder/Regulating Course AC20 HDM bin 70/100 rec to SPW-00900 S.3, in carriageway hard shoulder or hard strip.</t>
  </si>
  <si>
    <t>45mm Surface course SMA 10 PMB surf 65/100 PSV 60 des to SPW-00900 S.5, in carriageway hard shoulder or hard strip.</t>
  </si>
  <si>
    <t>Bond/Tac Coat to SPW-00900 S.10.1.3</t>
  </si>
  <si>
    <t>SERIES 200  SITE CLEARANCE</t>
  </si>
  <si>
    <t>Percent Complete</t>
  </si>
  <si>
    <t>Notes</t>
  </si>
  <si>
    <t>Date</t>
  </si>
  <si>
    <t>Valuation No. 1</t>
  </si>
  <si>
    <t>Difference between initial contract and completion
Value of retrospective Change Order</t>
  </si>
  <si>
    <t>180 mmØ uPVC or precast concrete storm sewer in trench in carriageway or trafficked areas depth to invert not exceeding 2.0m average depth to invert 950mm.
(Include for trench excavation, bedding, backfill and compaction)</t>
  </si>
  <si>
    <t>Connection of new 150mmØ gully outlets to existing sewer or drain. Depth to invert not exceeding 1m.</t>
  </si>
  <si>
    <t>Reinstatement of paved areas in footways and other non-trafficked paved areas. 
Reinstatement to Drawing No. 012-SD12.</t>
  </si>
  <si>
    <t>In-situ concrete kerbing to SCD-01102.
Straight or curved exceeding 12m radius.</t>
  </si>
  <si>
    <t>REMOVE FROM STORE AND RELAY PAVING FLAGS AND BLOCKS</t>
  </si>
  <si>
    <t>REMOVE FROM STORE AND RE-ERECT TRAFFIC SIGNS</t>
  </si>
  <si>
    <t>PERMANENT TRAFFIC SIGNS</t>
  </si>
  <si>
    <t>Continuous centre line, TSM No. RRM 001.
White thermoplastic or MMA screed, 100mm wide, with applied solid glass beads</t>
  </si>
  <si>
    <t>150mm wide flexible bollard, white/yellow/blue with pedestrian symbol. Pittman Impact Recovery System, or eq.</t>
  </si>
  <si>
    <t>Bollards in HDPE, multicloured. "Pencil Bollards" by IPL or eq.</t>
  </si>
  <si>
    <t>Belisha Beacon for Zebra Crossing. LED type. With shroud.
"MiduStar" by IPL or equivalent.</t>
  </si>
  <si>
    <t>TSM No. W141 signs plates. Take down sign &amp; pole and remove to store/set aside for reuse.</t>
  </si>
  <si>
    <t>Black plastic/cast aluminum bollards. 
Take down and remove to store.</t>
  </si>
  <si>
    <t>Galvanised pedestrian guardrail. 
Take down and remove to store or dispose of and tip off site.</t>
  </si>
  <si>
    <t>RENEWAL, RAISING, OR LOWERING EXISTING COVERS AND GRATINGS ON EXISTING CHAMBERS AND GULLIES</t>
  </si>
  <si>
    <t>2 X 110 mmØ service duct in trench in footway or paved areas, depth to invert not exceeding 2.0m average depth to invert 725mm. Drawing No. 012, SD12.
(Include for trench excavation, bedding, backfill and compaction)</t>
  </si>
  <si>
    <t>2x110 mmØ red uPVC service duct in trench in carriageway or trafficked areas depth to invert not exceeding 2.0m average depth to invert 875mm. Drawing No. 012, SD7.
(Include for trench excavation, bedding, backfill and compaction)</t>
  </si>
  <si>
    <t>COLD MILLING (ROAD PLANING)</t>
  </si>
  <si>
    <t>300mm wide flexible bollard, white/yellow/blue with Keep Left/Right Symbol (RUS 001/2). Pittman Impact Recovery System, or eq.</t>
  </si>
  <si>
    <t>Stop line marking, TSM No. RRM 017.
White thermoplastic or MMA screed, 200mm wide, with applied solid glass beads.</t>
  </si>
  <si>
    <t>Zebra crossing stripes, TSM No. RPC 001 (stripe only).
White thermoplastic or MMA screed, 500mmW x 3.1mL, with applied solid glass beads.</t>
  </si>
  <si>
    <t>REMOVAL OF ROAD MARKINGS</t>
  </si>
  <si>
    <t xml:space="preserve">Removal of Yield symbol in school entrance. </t>
  </si>
  <si>
    <r>
      <t xml:space="preserve">45mm Surface course SMA 10 PMB surf 65/100 PSV 60 des, </t>
    </r>
    <r>
      <rPr>
        <b/>
        <sz val="11"/>
        <color rgb="FFFF0000"/>
        <rFont val="Calibri"/>
        <family val="2"/>
        <scheme val="minor"/>
      </rPr>
      <t>red</t>
    </r>
    <r>
      <rPr>
        <sz val="11"/>
        <color theme="1"/>
        <rFont val="Calibri"/>
        <family val="2"/>
        <scheme val="minor"/>
      </rPr>
      <t xml:space="preserve"> dyed binder,  to SPW-00900 S.5, in carriageway hard shoulder or hard strip.
</t>
    </r>
  </si>
  <si>
    <t>Worded marking "STOP", TSM No. M 114 x 1600mm.
White thermoplastic or MMA screed, with applied solid glass beads.</t>
  </si>
  <si>
    <t>2.5mm 2-core SWA cable for public lighting and belisha beacons., 
Installed in service ducting.</t>
  </si>
  <si>
    <t>2.5mm 2-core SWA cable for public lighting &amp; traffic signal power supply. 
Installed in service ducting.</t>
  </si>
  <si>
    <r>
      <t>Laying of topsoil, 100mm depth of Class 5A or 5B material, surfaces sloping not more than 10</t>
    </r>
    <r>
      <rPr>
        <vertAlign val="superscript"/>
        <sz val="11"/>
        <color theme="1"/>
        <rFont val="Calibri"/>
        <family val="2"/>
        <scheme val="minor"/>
      </rPr>
      <t>o</t>
    </r>
    <r>
      <rPr>
        <sz val="11"/>
        <color theme="1"/>
        <rFont val="Calibri"/>
        <family val="2"/>
        <scheme val="minor"/>
      </rPr>
      <t xml:space="preserve"> to horizontal.</t>
    </r>
  </si>
  <si>
    <t>GRASS SEEDING, TURFING &amp; LANDSCAPING</t>
  </si>
  <si>
    <r>
      <t>Landscaping of areas to Drawing No. 011 Detail H.
 - Lay 90g/m</t>
    </r>
    <r>
      <rPr>
        <vertAlign val="superscript"/>
        <sz val="11"/>
        <color theme="1"/>
        <rFont val="Calibri"/>
        <family val="2"/>
        <scheme val="minor"/>
      </rPr>
      <t>2</t>
    </r>
    <r>
      <rPr>
        <sz val="11"/>
        <color theme="1"/>
        <rFont val="Calibri"/>
        <family val="2"/>
        <scheme val="minor"/>
      </rPr>
      <t xml:space="preserve"> landscape membrane over topsoil
 - 100mm clean 30-50mm chip bark mulch
 - Planting of plants as per Appendix 6/8</t>
    </r>
  </si>
  <si>
    <t>Laying of topsoil, 100mm depth of Class 5A or 5B material, surfaces sloping more than 10o to horizontal. (Footpath margins, side slopes, old foot track &amp; in wet-swale)</t>
  </si>
  <si>
    <t>01900</t>
  </si>
  <si>
    <t>SERIES 1900  MAINTENANCE AND PAINTING OF STEELWORK</t>
  </si>
  <si>
    <t>PROTECTIVE SYSTEM TO EXISTING WORK</t>
  </si>
  <si>
    <t>STOP line, TSM No. RRM 017.
White thermoplastic or MMA screed, 200mm wide, with applied solid glass beads</t>
  </si>
  <si>
    <t>Hydrant/SV chamber cover and frame 225x450mm. Raising/lowering level by not more than 150mm. 
Re-instate to TII-SCD-00514</t>
  </si>
  <si>
    <t>Extra over excavation for excavation in hard material. Cuttings &amp; other excavations (footpaths &amp; carriageways)</t>
  </si>
  <si>
    <t>In situ unreinforced air entrained concrete C30/37 kerb. Curved not exceeding 12m radius to Detail A/B, with 100-125mm kerb face.</t>
  </si>
  <si>
    <t>In-situ concrete kerbing to SCD-01102.
Curved not exceeding 12m radius.</t>
  </si>
  <si>
    <t>Red coloured tactile paving to TII-SCD-05137, laid on 100mm ST2/4 concrete on 100mm compacted UGM-B (Cl.804).</t>
  </si>
  <si>
    <t>Tactile paving, buff blister pattern, to TII-SCD-05136, laid on 100mm ST2/4 concrete on 100mm compacted UGM-B (Cl.804).</t>
  </si>
  <si>
    <r>
      <t xml:space="preserve">Existing galvanised 76/89mmØ traffic sign pole:
Sand and paint in 300mmH alternating coloured bands:
 - Black &amp; white
 - Black &amp; amber 
 - Red &amp; white
 - Blue &amp; white
*Include. galvanise primer, coloured undercoat &amp; coloured gloss topcoat.
</t>
    </r>
    <r>
      <rPr>
        <b/>
        <u/>
        <sz val="11"/>
        <color theme="1"/>
        <rFont val="Calibri"/>
        <family val="2"/>
        <scheme val="minor"/>
      </rPr>
      <t>OR,</t>
    </r>
    <r>
      <rPr>
        <b/>
        <sz val="11"/>
        <color theme="1"/>
        <rFont val="Calibri"/>
        <family val="2"/>
        <scheme val="minor"/>
      </rPr>
      <t xml:space="preserve"> </t>
    </r>
    <r>
      <rPr>
        <sz val="11"/>
        <color theme="1"/>
        <rFont val="Calibri"/>
        <family val="2"/>
        <scheme val="minor"/>
      </rPr>
      <t>install uPVC 76/89Ømm x 300mmH coloured pole covers.</t>
    </r>
  </si>
  <si>
    <t>60mm Binder/Regulating Course AC20 HDM bin 40/60 des to SPW-00900 Cl.3.1.6.
Carriageway hard shoulder or hard strip. (flat top ramp)</t>
  </si>
  <si>
    <t>Existing limestone/granite kerbing.
Take up intact and set aside for re-use on site.</t>
  </si>
  <si>
    <t>PAVEMENT</t>
  </si>
  <si>
    <t>REMOVE FROM STORE AND RELAY KERBS, CHANNELS, EDGINGS, COMBINED DRAINAGE AND KERB BLOCKS AND LINEAR DRAINAGE SYSTEMS</t>
  </si>
  <si>
    <t>Limestone/granite kerbing stones.
Remove from store and re-lay to TII SCD-05140
Straight or curved exceeding 12m radius.</t>
  </si>
  <si>
    <t>Provide of Road Opening Licences and any bonds required by Cork City Council Traffic Operations</t>
  </si>
  <si>
    <r>
      <t xml:space="preserve">Reinstatement of paved areas in carriageways, hard shoulders and hard strips. 
Reinstatement to Drawing No. 012-SD7, 
</t>
    </r>
    <r>
      <rPr>
        <i/>
        <sz val="12"/>
        <color theme="1"/>
        <rFont val="Calibri"/>
        <family val="2"/>
        <scheme val="minor"/>
      </rPr>
      <t>*100mm AC20 HDM base, no binder or surface course*</t>
    </r>
  </si>
  <si>
    <t>Galvanised Zebra Crossing poles, 138/140mmØ lower 76mmØ upper to Drawing No. 012 Detail G. Fitted in IPL RS140mmØx900mmDF /T retention sockets.</t>
  </si>
  <si>
    <t>Buff coloured tactile paving. Remove from store (taken from Colmcill Rd, Churchfield). Re-lay to TII-SCD-05137, laid on 100mm ST2/4 concrete on 100mm compacted UGM-B (Cl.804)</t>
  </si>
  <si>
    <t>Sign pole retention socket.
IPL RS76mmØx450mm, or equivalent.</t>
  </si>
  <si>
    <t>SUBTOTAL - Series 1900 Maintenance and Painting of Steelwork</t>
  </si>
  <si>
    <t xml:space="preserve">TSM Sign No. W141 x 600mm "School"
Galvanised sign pole, 76mmØ x 3.6mL.
300mmH painted black &amp; amber bands or uPVC pole covers.
Fitted in IPL RS76 Retention Socket or equivalent. </t>
  </si>
  <si>
    <t>TSM No. W141 "School", sign plate and accompanying 76mmØ pole. Remove from store and re-erect.</t>
  </si>
  <si>
    <t>STOP worded marking, TSM No. M 114.
White thermoplastic or MMA screed, with applied solid glass beads.</t>
  </si>
  <si>
    <t xml:space="preserve">TSM Sign No. RUS 027 x 750mm, "STOP" .
Galvanised sign pole, 76mmØ x 3.6mL.
300mmH painted red &amp; white bands or uPVC pole covers.
Fitted in IPL RS76 Retention Socket or equivalent. </t>
  </si>
  <si>
    <t>RUS 017 "STOP" sign x 750mm, 76mmØ pole &amp; bracket.
Remove from store and re-erect on existing pole.</t>
  </si>
  <si>
    <t>Continuous centre line, TSM No. RRM 001.
White thermoplastic or MMA screed, 100mm wide, with applied solid glass beads.</t>
  </si>
  <si>
    <t>STOP line, TSM No. RRM 017.
White thermoplastic or MMA screed, 200mm wide, with applied solid glass beads.</t>
  </si>
  <si>
    <t>"STOP" worded marking, TSM No. M114.
White thermoplastic or MMA screed, with applied solid glass beads.</t>
  </si>
  <si>
    <t>19</t>
  </si>
  <si>
    <t>20</t>
  </si>
  <si>
    <t>2 X 60 mmØ red uPVC ESB duct in trench in footway or paved areas, depth to invert not exceeding 2.0m average depth to invert 725mm. Drawing No. 012, SD12.
(Include for trench excavation, bedding, backfill and compaction)</t>
  </si>
  <si>
    <t>1x110 mmØ red uPVC service duct in trench in footway or paved areas. Depth to invert not exceeding 2.0m average depth to invert 725mm. Drawing No. 012, SD12.
(Include for trench excavation, bedding, backfill and compaction)</t>
  </si>
  <si>
    <t>1x110 mmØ red uPVC service duct in trench in landscaped or green areas. Depth to invert not exceeding 2.0m average depth to invert 725mm. Drawing No. 012, SD14.
(Include for trench excavation, bedding, backfill and compaction &amp; landscape reinsatement)</t>
  </si>
  <si>
    <t>Connection of 2x 60mm ESB duct into existing ESB Minipillar. Depth to invert not exceeding 1m.</t>
  </si>
  <si>
    <t>Gulley chamber to SCD-00510 with grating cover and frame to SCD-05144</t>
  </si>
  <si>
    <t>Precast concrete edging to SCD-01101 Type C.
Straight or curved exceeding 12m radius.</t>
  </si>
  <si>
    <t>Cold milling (Planing) of existing carriageway surface to a depth exceeding 25mm but not exceeding 100mm 
(Key for ramp slopes &amp; trim lines around reinstatement)</t>
  </si>
  <si>
    <t>Cold milling (Planing) of existing carriageway surface to a depth exceeding 25mm but not exceeding 100mm 
(cutting down of old ramp and keying in for new)</t>
  </si>
  <si>
    <r>
      <t>2.5mm</t>
    </r>
    <r>
      <rPr>
        <vertAlign val="superscript"/>
        <sz val="11"/>
        <color theme="1"/>
        <rFont val="Calibri"/>
        <family val="2"/>
        <scheme val="minor"/>
      </rPr>
      <t>2</t>
    </r>
    <r>
      <rPr>
        <sz val="11"/>
        <color theme="1"/>
        <rFont val="Calibri"/>
        <family val="2"/>
        <scheme val="minor"/>
      </rPr>
      <t xml:space="preserve"> 2-core SWA cable for public lighting and belisha beacons.
Installed in service ducting.</t>
    </r>
  </si>
  <si>
    <t>21</t>
  </si>
  <si>
    <t>22</t>
  </si>
  <si>
    <t>Bill 4 - L6746 Bellevue Road, Grange</t>
  </si>
  <si>
    <t>Install unmetered supply customer micropillar in footway. 
Piltown Eng. UP-1P, or equivalent.</t>
  </si>
  <si>
    <t>Bill No.</t>
  </si>
  <si>
    <t>Road Safety Improvement Schemes</t>
  </si>
  <si>
    <t>SERIES 1400 - ELECTRICAL WORK FOR ROAD LIGHTING &amp; TRAFFIC SIGNS</t>
  </si>
  <si>
    <r>
      <t xml:space="preserve">Tenderers shall read and understand the Preambles to the Bill of Quantities set out in TII Document </t>
    </r>
    <r>
      <rPr>
        <b/>
        <sz val="11"/>
        <rFont val="Calibri"/>
        <family val="2"/>
        <scheme val="minor"/>
      </rPr>
      <t>CC-RMP-0010</t>
    </r>
    <r>
      <rPr>
        <sz val="11"/>
        <color theme="1"/>
        <rFont val="Calibri"/>
        <family val="2"/>
        <scheme val="minor"/>
      </rPr>
      <t xml:space="preserve">, and the Requirements for Measuring and Pricing set out in TII Documents </t>
    </r>
    <r>
      <rPr>
        <b/>
        <sz val="11"/>
        <color theme="1"/>
        <rFont val="Calibri"/>
        <family val="2"/>
        <scheme val="minor"/>
      </rPr>
      <t>CC-RMP-00010</t>
    </r>
    <r>
      <rPr>
        <sz val="11"/>
        <color theme="1"/>
        <rFont val="Calibri"/>
        <family val="2"/>
        <scheme val="minor"/>
      </rPr>
      <t xml:space="preserve"> to </t>
    </r>
    <r>
      <rPr>
        <b/>
        <sz val="11"/>
        <color theme="1"/>
        <rFont val="Calibri"/>
        <family val="2"/>
        <scheme val="minor"/>
      </rPr>
      <t>CC-RMP-02900</t>
    </r>
    <r>
      <rPr>
        <sz val="11"/>
        <color theme="1"/>
        <rFont val="Calibri"/>
        <family val="2"/>
        <scheme val="minor"/>
      </rPr>
      <t xml:space="preserve">. In particular, tenderers shall be aware of the item coverage for each line item. These documents are available to view and download online at the following web link: 
</t>
    </r>
    <r>
      <rPr>
        <b/>
        <sz val="11"/>
        <color rgb="FF0000FF"/>
        <rFont val="Calibri"/>
        <family val="2"/>
        <scheme val="minor"/>
      </rPr>
      <t>https://www.tiipublications.ie/Current-Documents-(Feb-2023).pdf</t>
    </r>
  </si>
  <si>
    <r>
      <t xml:space="preserve">Pricing Document - Bill of Quantities   </t>
    </r>
    <r>
      <rPr>
        <sz val="14"/>
        <color theme="1"/>
        <rFont val="Calibri"/>
        <family val="2"/>
        <scheme val="minor"/>
      </rPr>
      <t>for</t>
    </r>
    <r>
      <rPr>
        <b/>
        <sz val="14"/>
        <color theme="1"/>
        <rFont val="Calibri"/>
        <family val="2"/>
        <scheme val="minor"/>
      </rPr>
      <t xml:space="preserve">   Road Safety Improvement Schemes</t>
    </r>
  </si>
  <si>
    <t>Provide for communication, liaison and facilitations with adjacent private landowners, residents, businesses &amp; institutions for works duration</t>
  </si>
  <si>
    <t>Steel rubbish bin. 
Take down sign and pole and remove to store/set aside for re-use.</t>
  </si>
  <si>
    <t>2x110 mmØ red uPVC service duct in trench in carriageway or trafficked areas depth to invert not exceeding 2.0m average depth to invert 875mm. Drawing No. 010, SD7.
(Include for trench excavation, bedding, backfill and compaction)</t>
  </si>
  <si>
    <t>2x110 mmØ red uPVC service duct in trench in footway or paved areas depth to invert not exceeding 2.0m average depth to invert 725mm. Drawing No. 010, SD12.
(Include for trench excavation, bedding, backfill and compaction)</t>
  </si>
  <si>
    <t>Reinstatement of paved areas in carriageways, hard shoulders and hard strips. 
Reinstatement to Drawing No. 010-SD7.</t>
  </si>
  <si>
    <t>In situ unreinforced air entrained concrete C30/37 kerb, straight or curved exceeding 12m radius to Detail A/B, with 6mm or 100-125mm kerb face.</t>
  </si>
  <si>
    <t>REMOVE FROM STORE AND RE-ERECT STREET FURNITURE</t>
  </si>
  <si>
    <t>8m lighting column, octagonal section, 76mmØ spigot. 
Piltown OC8x76 or equivalent.</t>
  </si>
  <si>
    <t>1 X 50 mmØ red ESB duct in trench in footway or paved areas, depth to invert not exceeding 2.0m average depth to invert 660mm. Drawing No. 010, SD12.
(Include for trench excavation, bedding, backfill and compaction)</t>
  </si>
  <si>
    <t>Termination &amp; capping of 1x50Ømm ESB duct at surface at existing ESB pole. Depth to invert not exceeding 1m.</t>
  </si>
  <si>
    <t>Ballinlough</t>
  </si>
  <si>
    <t>Coolroe</t>
  </si>
  <si>
    <t>Grattan</t>
  </si>
  <si>
    <t>Mayfield</t>
  </si>
  <si>
    <t>SERIES 100  PRELIMINARIES</t>
  </si>
  <si>
    <t>PRELIMINARIES</t>
  </si>
  <si>
    <t>Pro-rata rate</t>
  </si>
  <si>
    <t>sum</t>
  </si>
  <si>
    <t>inc VAT</t>
  </si>
  <si>
    <t>Bill 7 - R614 White's Cross</t>
  </si>
  <si>
    <t>Reinstatement of paved areas in footways and non-trafficked areas. 
Reinstatement to Drawing No. 010-SD12.</t>
  </si>
  <si>
    <t xml:space="preserve">Precast concrete kerbing to SCD-01101 Type A.
Straight or curved exceeding 12m radius. </t>
  </si>
  <si>
    <t xml:space="preserve">Precast concrete kerbing to SCD-01101 Type A.
Curved not exceeding 12m radius. </t>
  </si>
  <si>
    <t>ASD Highway Diamond Mini, or equiv.
24 LED 700mA, M2 lens, 4k, 7 pin NEMA, PECU control.</t>
  </si>
  <si>
    <t>Valuation No. 2</t>
  </si>
  <si>
    <t>5 gullies done</t>
  </si>
  <si>
    <t>4 connections on this rate. 1 in claim.</t>
  </si>
  <si>
    <t>extra footpath</t>
  </si>
  <si>
    <t>At most. All but 2 1 were under ramp.</t>
  </si>
  <si>
    <t>Will need to see cut/fill balance to substantiate the increase. Can supply pre-works topo survey if needed.</t>
  </si>
  <si>
    <t>Not necessarily. Formation for building off of didn't change. Allowance made for additional footpath, and around big chambers.</t>
  </si>
  <si>
    <t>Extra footpath by P&amp;T exchange gates</t>
  </si>
  <si>
    <t>Contractor store</t>
  </si>
  <si>
    <t>8m lighting column, passively safe, 76mmØ spigot. 
IPL 8m tall 70-LE.</t>
  </si>
  <si>
    <t>not up yet</t>
  </si>
  <si>
    <t>REWNEWAL, RAISING OR LOWERING EXISTING COVERS &amp; GRATINGS ON EXISTING CHAMBERS &amp; GULLIES</t>
  </si>
  <si>
    <t>Valuation No. 3</t>
  </si>
  <si>
    <t>breaking out road surfaces.</t>
  </si>
  <si>
    <t>13+8+6.5
Length of connection for 5 new gullies</t>
  </si>
  <si>
    <t>Only done at eastern leg of Wallace's Avenue jnc.</t>
  </si>
  <si>
    <t>Extra footpath</t>
  </si>
  <si>
    <t>Raise level of existing  frame and cover 0.25-0.5m2 
(Not exceeding 150mm)
Re-set cover &amp; frame to TII-SCD-00514</t>
  </si>
  <si>
    <t>Raise level of existing  frame and cover &lt;0.25m2 
(Not exceeding 150mm)
Re-set cover &amp; frame to TII-SCD-00514</t>
  </si>
  <si>
    <t>Valuation No. 4</t>
  </si>
  <si>
    <t>Oty Complete</t>
  </si>
  <si>
    <t>Average rate from Coolroe &amp; Ballinlough</t>
  </si>
  <si>
    <t>JL measure on Monday</t>
  </si>
  <si>
    <t>JL measured with wheel on Monday evening.
148m2 less tactiles</t>
  </si>
  <si>
    <t>18 tiles + 32 tiles</t>
  </si>
  <si>
    <t>Quantities of cable. Where is the extra cable above this figure?</t>
  </si>
  <si>
    <t>FINAL</t>
  </si>
  <si>
    <t>Connection of new 100mmØ duct onto and existing. Depth to invert not exceeding 1m.</t>
  </si>
  <si>
    <t>180 mmØ uPVC or precast concrete storm sewer in trench in  green/landscaped areas depth to invert not exceeding 2.0m average depth to invert 850mm.
(Include for trench excavation, bedding, backfill compaction &amp; landscaped surface reinstatement)</t>
  </si>
  <si>
    <t>Site B: L98492 Coolgarten Park &amp; R608 Magazine Road
Implementation, maintenance, modification and removal of temporary traffic management.</t>
  </si>
  <si>
    <t>Site A: L98492 Coolgarten Park &amp; R849 Glasheen Road
Implementation, maintenance, modification and removal of temporary traffic management.</t>
  </si>
  <si>
    <t>Site C: L5108 Tower St, L5186 Friar St &amp; L5026 Friar's Walk
Implementation, maintenance, modification and removal of temporary traffic management.</t>
  </si>
  <si>
    <t>Site D: R614 &amp; R616 White's Cross Junction
Implementation, maintenance, modification and removal of temporary traffic management.</t>
  </si>
  <si>
    <t>Bill 2 - L98492 Coolgarten Park &amp; Magazine Road</t>
  </si>
  <si>
    <t>Bill 3 - L98492 Coolgarten Park &amp; R608 Magazine Road</t>
  </si>
  <si>
    <t>Bill 4 - L5108 Tower St, L5186 Friar St &amp; L5026 Friar's Walk</t>
  </si>
  <si>
    <t>Bill 5 - R614 &amp; R616 White's Cross Junction</t>
  </si>
  <si>
    <t>Reinstatement of paved areas in carriageways, hard shoulders and hard strips.  Reinstatement to Drawing No. 004-SD7. (drainage connections)</t>
  </si>
  <si>
    <t>Shannon 76 Bollards fitted in RS76x300mm retention sockets by IPL or equiv.</t>
  </si>
  <si>
    <t xml:space="preserve">TSM No.s RUS027 x 750mm "STOP".
On galvanised sign pole, 76mmØ x 3.3mL, with 300mmH red and white painted bands or uPVC pole covers.
Fitted in IPL RS76 Retention Socket or equivalent. </t>
  </si>
  <si>
    <t>F403 "SLOW ZONE" sign and RUS 043 50km/h x 600mm, 76mmØ pole &amp; bracket.
Remove from store and re-erect on existing pole.</t>
  </si>
  <si>
    <t>Stop line, TSM No. RRM 017.
White thermoplastic or MMA screed, 200mm wide, with applied solid glass beads</t>
  </si>
  <si>
    <t>RENEWAL, RAISING OR LOWERING COVERS AND GRATINGS ON EXISTING CHAMBERS AND GULLIES</t>
  </si>
  <si>
    <r>
      <t xml:space="preserve">45mm Surface course SMA 10 PMB surf 65/100 PSV 60 des, </t>
    </r>
    <r>
      <rPr>
        <sz val="11"/>
        <color rgb="FFFF0000"/>
        <rFont val="Calibri"/>
        <family val="2"/>
        <scheme val="minor"/>
      </rPr>
      <t>red</t>
    </r>
    <r>
      <rPr>
        <sz val="11"/>
        <color theme="1"/>
        <rFont val="Calibri"/>
        <family val="2"/>
        <scheme val="minor"/>
      </rPr>
      <t xml:space="preserve"> dyed binder, to SPW-00900 Cl.5.1.1. Carriageway hard shoulder or hard strip.</t>
    </r>
  </si>
  <si>
    <t>Traffic signs. Take down 76mmØ sign pole with sign plates and remove to store. (No Parking sign)</t>
  </si>
  <si>
    <t>Traffic signs. Take down 76mmØ sign pole with sign plates and remove to store. (Slow Zone/Speed sign)</t>
  </si>
  <si>
    <t>Transverse pedestrian lines, TSM M 131. 
White thermoplastic or MMA screed, 100mm wide, with applied solid glass beads.</t>
  </si>
  <si>
    <t>Zebra crossing stripes, TSM RPC 001 (stripes only).
White thermoplastic or MMA screed, 500mmW x 2.8mL, with applied solid glass beads.</t>
  </si>
  <si>
    <t>Transvers lines, TSM RRM 018. 
White thermoplastic or MMA screed, 200mm wide, with applied solid glass beads.</t>
  </si>
  <si>
    <t>Galvanised Zebra Crossing poles, 138/140mmØ lower 76mmØ upper to Drawing No. 003 Detail M. Fitted in a new IPL RS140mmØx900mmDF /T retention sockets.</t>
  </si>
  <si>
    <t>Pedestrian Crossing TSM RUS 066 x 600mm fixed back to back, mounted either side of the crossing.</t>
  </si>
  <si>
    <t>2x 100mmØ red uPVC service duct in trench in carriageway or trafficked areas depth to invert not exceeding 2.0m average depth to invert 875mm. Drawing No. 004, SD7.
(Include for trench excavation, bedding, backfill and compaction)</t>
  </si>
  <si>
    <t>2x 100mmØ red uPVC service duct in trench in footway or paved areas, depth to invert not exceeding 2.0m average depth to invert 725mm. Drawing No. 004, SD12.
(Include for trench excavation, bedding, backfill and compaction)</t>
  </si>
  <si>
    <t>2x 100mmØ red uPVC service duct in trench in green/landscaped areas depth to invert not exceeding 2.0m average depth to invert 725mm. Drawing No. 004, SD14.
(Include for trench excavation, bedding, backfill compaction &amp; landscaped surface reinstatement)</t>
  </si>
  <si>
    <t>Reinstatement of paved areas in carriageways, hard shoulders and hard strips. 
Reinstatement to Drawing No. 004-SD7.</t>
  </si>
  <si>
    <t>Road Signs and Road Name signs
Remove from store and re-install.</t>
  </si>
  <si>
    <t xml:space="preserve">TSM W 001 750mm, "Junction Ahead"
Galvanised sign pole, 76mmØ x 3.6mL
300mmH painted black &amp; amber bands or uPVC pole covers.
Fitted in IPL RS76 Retention Socket or equivalent. </t>
  </si>
  <si>
    <t xml:space="preserve">TSM W 015 750mm, "Junction Ahead"
Galvanised sign pole, 76mmØ x 3.6mL
300mmH painted black &amp; amber bands or uPVC pole covers.
Fitted in IPL RS76 Retention Socket or equivalent. </t>
  </si>
  <si>
    <t>Broken centre line, TSM No. RRM 002.
White thermoplastic or MMA screed, 100mm wide, with applied solid glass beads.</t>
  </si>
  <si>
    <t>"SLOW" worded marking, TSM No. M106.
White thermoplastic or MMA screed, with applied solid glass beads.</t>
  </si>
  <si>
    <t>Highway Diamond HWD4, or equiv.
24 LED 700mA, M2 Lens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</si>
</sst>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Red]\-&quot;€&quot;#,##0.00"/>
    <numFmt numFmtId="44" formatCode="_-&quot;€&quot;* #,##0.00_-;\-&quot;€&quot;* #,##0.00_-;_-&quot;€&quot;* &quot;-&quot;??_-;_-@_-"/>
    <numFmt numFmtId="43" formatCode="_-* #,##0.00_-;\-* #,##0.00_-;_-* &quot;-&quot;??_-;_-@_-"/>
    <numFmt numFmtId="164" formatCode="#,##0.000;\-#,##0.000"/>
    <numFmt numFmtId="165" formatCode="#,##0.0;\-#,##0.0"/>
    <numFmt numFmtId="166" formatCode="_-&quot;€&quot;* #,##0.00_-;\-&quot;€&quot;* #,##0.00_-;_-&quot;&quot;_-;_-@_-"/>
    <numFmt numFmtId="167" formatCode="0.0"/>
    <numFmt numFmtId="168" formatCode="[$-15]\ #,##0.00%_);[Red]\([$-15]\ #,##0.00%\)"/>
  </numFmts>
  <fonts count="19" x14ac:knownFonts="1">
    <font>
      <sz val="11"/>
      <color theme="1"/>
      <name val="Calibri"/>
      <family val="2"/>
      <scheme val="minor"/>
    </font>
    <font>
      <sz val="8"/>
      <name val="Calibri"/>
      <family val="2"/>
    </font>
    <font>
      <sz val="11"/>
      <color theme="1"/>
      <name val="Calibri"/>
      <family val="2"/>
      <scheme val="minor"/>
    </font>
    <font>
      <b/>
      <sz val="11"/>
      <color theme="1"/>
      <name val="Calibri"/>
      <family val="2"/>
      <scheme val="minor"/>
    </font>
    <font>
      <b/>
      <sz val="11"/>
      <color theme="0" tint="-0.499984740745262"/>
      <name val="Calibri"/>
      <family val="2"/>
      <scheme val="minor"/>
    </font>
    <font>
      <sz val="14"/>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b/>
      <sz val="11"/>
      <name val="Calibri"/>
      <family val="2"/>
      <scheme val="minor"/>
    </font>
    <font>
      <b/>
      <sz val="11"/>
      <color rgb="FF0000FF"/>
      <name val="Calibri"/>
      <family val="2"/>
      <scheme val="minor"/>
    </font>
    <font>
      <sz val="8"/>
      <name val="Calibri"/>
      <family val="2"/>
      <scheme val="minor"/>
    </font>
    <font>
      <b/>
      <sz val="18"/>
      <color theme="1"/>
      <name val="Calibri"/>
      <family val="2"/>
      <scheme val="minor"/>
    </font>
    <font>
      <vertAlign val="superscript"/>
      <sz val="11"/>
      <color theme="1"/>
      <name val="Calibri"/>
      <family val="2"/>
      <scheme val="minor"/>
    </font>
    <font>
      <b/>
      <sz val="11"/>
      <color rgb="FFFF0000"/>
      <name val="Calibri"/>
      <family val="2"/>
      <scheme val="minor"/>
    </font>
    <font>
      <b/>
      <u/>
      <sz val="11"/>
      <color theme="1"/>
      <name val="Calibri"/>
      <family val="2"/>
      <scheme val="minor"/>
    </font>
    <font>
      <i/>
      <sz val="12"/>
      <color theme="1"/>
      <name val="Calibri"/>
      <family val="2"/>
      <scheme val="minor"/>
    </font>
    <font>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7" tint="0.79998168889431442"/>
        <bgColor indexed="64"/>
      </patternFill>
    </fill>
    <fill>
      <patternFill patternType="solid">
        <fgColor theme="0"/>
        <bgColor indexed="64"/>
      </patternFill>
    </fill>
    <fill>
      <patternFill patternType="solid">
        <fgColor rgb="FF92D050"/>
        <bgColor indexed="64"/>
      </patternFill>
    </fill>
  </fills>
  <borders count="68">
    <border>
      <left/>
      <right/>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medium">
        <color indexed="64"/>
      </bottom>
      <diagonal/>
    </border>
    <border>
      <left style="thin">
        <color indexed="64"/>
      </left>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medium">
        <color indexed="64"/>
      </left>
      <right/>
      <top/>
      <bottom style="thin">
        <color theme="0" tint="-0.24994659260841701"/>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top style="thin">
        <color theme="0" tint="-0.24994659260841701"/>
      </top>
      <bottom style="medium">
        <color indexed="64"/>
      </bottom>
      <diagonal/>
    </border>
    <border>
      <left/>
      <right style="medium">
        <color indexed="64"/>
      </right>
      <top style="thin">
        <color theme="0" tint="-0.24994659260841701"/>
      </top>
      <bottom style="medium">
        <color indexed="64"/>
      </bottom>
      <diagonal/>
    </border>
    <border>
      <left style="medium">
        <color indexed="64"/>
      </left>
      <right/>
      <top style="medium">
        <color indexed="64"/>
      </top>
      <bottom style="thin">
        <color theme="0" tint="-0.24994659260841701"/>
      </bottom>
      <diagonal/>
    </border>
    <border>
      <left/>
      <right/>
      <top style="medium">
        <color indexed="64"/>
      </top>
      <bottom style="thin">
        <color theme="0" tint="-0.24994659260841701"/>
      </bottom>
      <diagonal/>
    </border>
    <border>
      <left/>
      <right style="medium">
        <color indexed="64"/>
      </right>
      <top style="medium">
        <color indexed="64"/>
      </top>
      <bottom style="thin">
        <color theme="0" tint="-0.24994659260841701"/>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theme="0" tint="-0.24994659260841701"/>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theme="0" tint="-0.24994659260841701"/>
      </top>
      <bottom style="thin">
        <color theme="0" tint="-0.24994659260841701"/>
      </bottom>
      <diagonal/>
    </border>
  </borders>
  <cellStyleXfs count="5">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xf numFmtId="43" fontId="2" fillId="0" borderId="0" applyFont="0" applyFill="0" applyBorder="0" applyAlignment="0" applyProtection="0"/>
  </cellStyleXfs>
  <cellXfs count="286">
    <xf numFmtId="0" fontId="0" fillId="0" borderId="0" xfId="0"/>
    <xf numFmtId="0" fontId="0" fillId="0" borderId="0" xfId="0"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44" fontId="0" fillId="0" borderId="0" xfId="0" applyNumberFormat="1" applyAlignment="1">
      <alignment vertical="center" wrapText="1"/>
    </xf>
    <xf numFmtId="0" fontId="0" fillId="0" borderId="4" xfId="0"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vertical="center" wrapText="1"/>
    </xf>
    <xf numFmtId="0" fontId="0" fillId="0" borderId="0" xfId="0" applyAlignment="1">
      <alignment horizontal="center" vertical="center" wrapText="1"/>
    </xf>
    <xf numFmtId="166" fontId="0" fillId="3" borderId="0" xfId="1" applyNumberFormat="1" applyFont="1" applyFill="1" applyAlignment="1">
      <alignment vertical="center" wrapText="1"/>
    </xf>
    <xf numFmtId="0" fontId="3" fillId="0" borderId="1" xfId="0" applyFont="1" applyBorder="1" applyAlignment="1">
      <alignment vertical="center" wrapText="1"/>
    </xf>
    <xf numFmtId="49" fontId="0" fillId="0" borderId="1" xfId="0" applyNumberFormat="1" applyBorder="1" applyAlignment="1">
      <alignment horizontal="center" vertical="center" wrapText="1"/>
    </xf>
    <xf numFmtId="49" fontId="0" fillId="0" borderId="10" xfId="0" applyNumberFormat="1" applyBorder="1" applyAlignment="1">
      <alignment horizontal="center" vertical="center" wrapText="1"/>
    </xf>
    <xf numFmtId="164" fontId="0" fillId="0" borderId="2" xfId="0" applyNumberFormat="1" applyBorder="1" applyAlignment="1">
      <alignment horizontal="center" vertical="center"/>
    </xf>
    <xf numFmtId="37" fontId="0" fillId="0" borderId="2" xfId="0" applyNumberFormat="1" applyBorder="1" applyAlignment="1">
      <alignment horizontal="center" vertical="center"/>
    </xf>
    <xf numFmtId="49" fontId="3" fillId="0" borderId="8" xfId="0" applyNumberFormat="1" applyFont="1" applyBorder="1" applyAlignment="1">
      <alignment horizontal="center" vertical="center" wrapText="1"/>
    </xf>
    <xf numFmtId="0" fontId="0" fillId="0" borderId="18" xfId="0"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left" vertical="center" wrapText="1"/>
    </xf>
    <xf numFmtId="0" fontId="3" fillId="0" borderId="13" xfId="0" applyFont="1" applyBorder="1" applyAlignment="1">
      <alignment horizontal="center" vertical="center" wrapText="1"/>
    </xf>
    <xf numFmtId="0" fontId="6" fillId="0" borderId="0" xfId="0" applyFont="1" applyAlignment="1">
      <alignment vertical="center"/>
    </xf>
    <xf numFmtId="0" fontId="3" fillId="0" borderId="18" xfId="0" applyFont="1" applyBorder="1" applyAlignment="1">
      <alignment wrapText="1"/>
    </xf>
    <xf numFmtId="0" fontId="5" fillId="0" borderId="23" xfId="0" applyFont="1" applyBorder="1" applyAlignment="1">
      <alignment vertical="center"/>
    </xf>
    <xf numFmtId="166" fontId="0" fillId="0" borderId="26" xfId="1" applyNumberFormat="1" applyFont="1" applyFill="1" applyBorder="1" applyAlignment="1">
      <alignment horizontal="center" vertical="center" wrapText="1"/>
    </xf>
    <xf numFmtId="166" fontId="0" fillId="0" borderId="27" xfId="1" applyNumberFormat="1" applyFont="1" applyFill="1" applyBorder="1" applyAlignment="1">
      <alignment horizontal="center" vertical="center" wrapText="1"/>
    </xf>
    <xf numFmtId="0" fontId="0" fillId="0" borderId="0" xfId="0" applyAlignment="1">
      <alignment horizontal="right" vertical="top"/>
    </xf>
    <xf numFmtId="0" fontId="0" fillId="4" borderId="0" xfId="0" applyFill="1" applyAlignment="1">
      <alignment horizontal="right" vertical="top"/>
    </xf>
    <xf numFmtId="0" fontId="0" fillId="4" borderId="0" xfId="0" applyFill="1"/>
    <xf numFmtId="0" fontId="7" fillId="4" borderId="0" xfId="0" applyFont="1" applyFill="1"/>
    <xf numFmtId="0" fontId="7" fillId="4" borderId="0" xfId="0" applyFont="1" applyFill="1" applyAlignment="1">
      <alignment horizontal="center" vertical="center"/>
    </xf>
    <xf numFmtId="0" fontId="8" fillId="4" borderId="0" xfId="0" applyFont="1" applyFill="1"/>
    <xf numFmtId="0" fontId="6" fillId="4" borderId="0" xfId="0" applyFont="1" applyFill="1" applyAlignment="1">
      <alignment horizontal="center" vertical="center"/>
    </xf>
    <xf numFmtId="0" fontId="0" fillId="4" borderId="28" xfId="0" applyFill="1" applyBorder="1" applyAlignment="1">
      <alignment horizontal="right" vertical="top"/>
    </xf>
    <xf numFmtId="0" fontId="0" fillId="4" borderId="31" xfId="0" applyFill="1" applyBorder="1" applyAlignment="1">
      <alignment horizontal="right" vertical="top"/>
    </xf>
    <xf numFmtId="0" fontId="0" fillId="4" borderId="34" xfId="0" applyFill="1" applyBorder="1" applyAlignment="1">
      <alignment horizontal="right" vertical="top"/>
    </xf>
    <xf numFmtId="0" fontId="0" fillId="4" borderId="37" xfId="0" applyFill="1" applyBorder="1" applyAlignment="1">
      <alignment horizontal="right" vertical="top"/>
    </xf>
    <xf numFmtId="0" fontId="0" fillId="4" borderId="38" xfId="0" applyFill="1" applyBorder="1"/>
    <xf numFmtId="0" fontId="8" fillId="4" borderId="38" xfId="0" applyFont="1" applyFill="1" applyBorder="1" applyAlignment="1">
      <alignment horizontal="center" vertical="center"/>
    </xf>
    <xf numFmtId="0" fontId="0" fillId="4" borderId="39" xfId="0" applyFill="1" applyBorder="1"/>
    <xf numFmtId="166" fontId="3" fillId="0" borderId="14" xfId="1" applyNumberFormat="1" applyFont="1" applyFill="1" applyBorder="1" applyAlignment="1">
      <alignment horizontal="center" vertical="center" wrapText="1"/>
    </xf>
    <xf numFmtId="166" fontId="0" fillId="0" borderId="25" xfId="1" applyNumberFormat="1" applyFont="1" applyFill="1" applyBorder="1" applyAlignment="1">
      <alignment horizontal="center" vertical="center" wrapText="1"/>
    </xf>
    <xf numFmtId="166" fontId="3" fillId="0" borderId="13" xfId="1" applyNumberFormat="1" applyFont="1" applyFill="1" applyBorder="1" applyAlignment="1">
      <alignment horizontal="center" vertical="center" wrapText="1"/>
    </xf>
    <xf numFmtId="166" fontId="3" fillId="0" borderId="21" xfId="1" applyNumberFormat="1" applyFont="1" applyFill="1" applyBorder="1" applyAlignment="1">
      <alignment vertical="center" wrapText="1"/>
    </xf>
    <xf numFmtId="166" fontId="3" fillId="0" borderId="22" xfId="1" applyNumberFormat="1" applyFont="1" applyFill="1" applyBorder="1" applyAlignment="1">
      <alignment horizontal="center" vertical="center"/>
    </xf>
    <xf numFmtId="166" fontId="0" fillId="0" borderId="0" xfId="1" applyNumberFormat="1" applyFont="1" applyFill="1" applyAlignment="1">
      <alignment vertical="center" wrapText="1"/>
    </xf>
    <xf numFmtId="0" fontId="0" fillId="0" borderId="22" xfId="0" applyBorder="1" applyAlignment="1">
      <alignment horizontal="center" vertical="center"/>
    </xf>
    <xf numFmtId="166" fontId="8" fillId="0" borderId="22" xfId="1" applyNumberFormat="1" applyFont="1" applyFill="1" applyBorder="1" applyAlignment="1">
      <alignment horizontal="center" vertical="center"/>
    </xf>
    <xf numFmtId="0" fontId="0" fillId="0" borderId="40" xfId="0" applyBorder="1" applyAlignment="1">
      <alignment horizontal="center" vertical="center" wrapText="1"/>
    </xf>
    <xf numFmtId="166" fontId="6" fillId="0" borderId="43" xfId="1" applyNumberFormat="1" applyFont="1" applyFill="1" applyBorder="1" applyAlignment="1">
      <alignment vertical="center" wrapText="1"/>
    </xf>
    <xf numFmtId="0" fontId="0" fillId="0" borderId="1" xfId="0" applyBorder="1" applyAlignment="1" applyProtection="1">
      <alignment vertical="center" wrapText="1"/>
      <protection locked="0"/>
    </xf>
    <xf numFmtId="166" fontId="0" fillId="0" borderId="45" xfId="1" applyNumberFormat="1" applyFont="1" applyFill="1" applyBorder="1" applyAlignment="1">
      <alignment horizontal="center" vertical="center"/>
    </xf>
    <xf numFmtId="166" fontId="0" fillId="0" borderId="24" xfId="1" applyNumberFormat="1" applyFont="1" applyFill="1" applyBorder="1" applyAlignment="1">
      <alignment horizontal="center" vertical="center" wrapText="1"/>
    </xf>
    <xf numFmtId="49" fontId="0" fillId="0" borderId="10"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0" fontId="12" fillId="4" borderId="0" xfId="0" applyFont="1" applyFill="1"/>
    <xf numFmtId="0" fontId="0" fillId="4" borderId="0" xfId="0" applyFill="1" applyAlignment="1" applyProtection="1">
      <alignment horizontal="right" vertical="top"/>
      <protection locked="0"/>
    </xf>
    <xf numFmtId="0" fontId="3" fillId="4" borderId="0" xfId="0" applyFont="1" applyFill="1" applyProtection="1">
      <protection locked="0"/>
    </xf>
    <xf numFmtId="0" fontId="0" fillId="4" borderId="0" xfId="0" applyFill="1" applyProtection="1">
      <protection locked="0"/>
    </xf>
    <xf numFmtId="0" fontId="0" fillId="4" borderId="0" xfId="0" applyFill="1" applyAlignment="1" applyProtection="1">
      <alignment horizontal="right"/>
      <protection locked="0"/>
    </xf>
    <xf numFmtId="166" fontId="0" fillId="0" borderId="2" xfId="1" applyNumberFormat="1" applyFont="1" applyFill="1" applyBorder="1" applyAlignment="1">
      <alignment horizontal="center" vertical="center"/>
    </xf>
    <xf numFmtId="166" fontId="0" fillId="0" borderId="4" xfId="1" applyNumberFormat="1" applyFont="1" applyFill="1" applyBorder="1" applyAlignment="1">
      <alignment horizontal="center" vertical="center"/>
    </xf>
    <xf numFmtId="166" fontId="3" fillId="0" borderId="46" xfId="1" applyNumberFormat="1" applyFont="1" applyFill="1" applyBorder="1" applyAlignment="1">
      <alignment horizontal="center" vertical="center" wrapText="1"/>
    </xf>
    <xf numFmtId="0" fontId="0" fillId="0" borderId="2" xfId="0" applyBorder="1" applyAlignment="1">
      <alignment vertical="center" wrapText="1"/>
    </xf>
    <xf numFmtId="166" fontId="0" fillId="2" borderId="44" xfId="1" applyNumberFormat="1" applyFont="1" applyFill="1" applyBorder="1" applyAlignment="1" applyProtection="1">
      <alignment horizontal="center" vertical="center"/>
      <protection locked="0"/>
    </xf>
    <xf numFmtId="166" fontId="0" fillId="2" borderId="26" xfId="1" applyNumberFormat="1" applyFont="1" applyFill="1" applyBorder="1" applyAlignment="1" applyProtection="1">
      <alignment horizontal="center" vertical="center" wrapText="1"/>
      <protection locked="0"/>
    </xf>
    <xf numFmtId="2" fontId="0" fillId="0" borderId="1" xfId="0" applyNumberFormat="1" applyBorder="1" applyAlignment="1">
      <alignment horizontal="center" vertical="center"/>
    </xf>
    <xf numFmtId="1" fontId="0" fillId="0" borderId="1" xfId="0" applyNumberFormat="1" applyBorder="1" applyAlignment="1">
      <alignment horizontal="center" vertical="center" wrapText="1"/>
    </xf>
    <xf numFmtId="1" fontId="0" fillId="0" borderId="1" xfId="0" applyNumberFormat="1" applyBorder="1" applyAlignment="1">
      <alignment horizontal="center" vertical="center"/>
    </xf>
    <xf numFmtId="0" fontId="0" fillId="0" borderId="1" xfId="0" applyBorder="1" applyAlignment="1">
      <alignment horizontal="left" vertical="center" wrapText="1"/>
    </xf>
    <xf numFmtId="0" fontId="3" fillId="0" borderId="18" xfId="0" applyFont="1" applyBorder="1" applyAlignment="1">
      <alignment vertical="center" wrapText="1"/>
    </xf>
    <xf numFmtId="166" fontId="0" fillId="0" borderId="18" xfId="1" applyNumberFormat="1" applyFont="1" applyFill="1" applyBorder="1" applyAlignment="1">
      <alignment horizontal="center" vertical="center"/>
    </xf>
    <xf numFmtId="0" fontId="0" fillId="0" borderId="42" xfId="0" applyBorder="1" applyAlignment="1">
      <alignment horizontal="center" vertical="center" wrapText="1"/>
    </xf>
    <xf numFmtId="0" fontId="6" fillId="0" borderId="42" xfId="0" quotePrefix="1" applyFont="1" applyBorder="1" applyAlignment="1">
      <alignment horizontal="center" vertical="center" wrapText="1"/>
    </xf>
    <xf numFmtId="166" fontId="6" fillId="0" borderId="47" xfId="1" applyNumberFormat="1" applyFont="1" applyFill="1" applyBorder="1" applyAlignment="1">
      <alignment vertical="center" wrapText="1"/>
    </xf>
    <xf numFmtId="166" fontId="2" fillId="0" borderId="2" xfId="1" applyNumberFormat="1" applyFont="1" applyFill="1" applyBorder="1" applyAlignment="1">
      <alignment horizontal="center" vertical="center"/>
    </xf>
    <xf numFmtId="166" fontId="0" fillId="2" borderId="2" xfId="1" applyNumberFormat="1" applyFont="1" applyFill="1" applyBorder="1" applyAlignment="1" applyProtection="1">
      <alignment horizontal="center" vertical="center"/>
      <protection locked="0"/>
    </xf>
    <xf numFmtId="166" fontId="0" fillId="0" borderId="44" xfId="1" applyNumberFormat="1" applyFont="1" applyFill="1" applyBorder="1" applyAlignment="1" applyProtection="1">
      <alignment horizontal="center" vertical="center"/>
      <protection locked="0"/>
    </xf>
    <xf numFmtId="166" fontId="8" fillId="0" borderId="2" xfId="1" applyNumberFormat="1" applyFont="1" applyFill="1" applyBorder="1" applyAlignment="1">
      <alignment horizontal="center" vertical="center"/>
    </xf>
    <xf numFmtId="0" fontId="7" fillId="0" borderId="2" xfId="0" applyFont="1" applyBorder="1" applyAlignment="1">
      <alignment horizontal="left" vertical="center" wrapText="1"/>
    </xf>
    <xf numFmtId="0" fontId="8" fillId="0" borderId="2" xfId="0" applyFont="1" applyBorder="1" applyAlignment="1">
      <alignment horizontal="center" vertical="center" wrapText="1"/>
    </xf>
    <xf numFmtId="0" fontId="8" fillId="0" borderId="2" xfId="0" quotePrefix="1" applyFont="1" applyBorder="1" applyAlignment="1">
      <alignment horizontal="center" vertical="center" wrapText="1"/>
    </xf>
    <xf numFmtId="0" fontId="8"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2" xfId="0" quotePrefix="1"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vertical="center" wrapText="1"/>
    </xf>
    <xf numFmtId="166" fontId="0" fillId="0" borderId="2" xfId="1" applyNumberFormat="1" applyFont="1" applyFill="1" applyBorder="1" applyAlignment="1">
      <alignment vertical="center" wrapText="1"/>
    </xf>
    <xf numFmtId="49" fontId="0" fillId="0" borderId="2" xfId="0" applyNumberFormat="1" applyBorder="1" applyAlignment="1" applyProtection="1">
      <alignment horizontal="center" vertical="center"/>
      <protection locked="0"/>
    </xf>
    <xf numFmtId="0" fontId="0" fillId="0" borderId="2" xfId="0" applyBorder="1" applyAlignment="1" applyProtection="1">
      <alignment vertical="center" wrapText="1"/>
      <protection locked="0"/>
    </xf>
    <xf numFmtId="49" fontId="0" fillId="0" borderId="2" xfId="0" applyNumberFormat="1" applyBorder="1" applyAlignment="1">
      <alignment horizontal="center" vertical="center"/>
    </xf>
    <xf numFmtId="0" fontId="0" fillId="0" borderId="2" xfId="0" applyBorder="1" applyAlignment="1" applyProtection="1">
      <alignment horizontal="center" vertical="center"/>
      <protection locked="0"/>
    </xf>
    <xf numFmtId="0" fontId="4" fillId="0" borderId="2" xfId="0" applyFont="1" applyBorder="1" applyAlignment="1" applyProtection="1">
      <alignment vertical="center" wrapText="1"/>
      <protection locked="0"/>
    </xf>
    <xf numFmtId="166" fontId="0" fillId="0" borderId="2" xfId="1" applyNumberFormat="1" applyFont="1" applyFill="1" applyBorder="1" applyAlignment="1" applyProtection="1">
      <alignment horizontal="center" vertical="center"/>
      <protection locked="0"/>
    </xf>
    <xf numFmtId="0" fontId="8" fillId="0" borderId="2" xfId="0" applyFont="1" applyBorder="1" applyAlignment="1">
      <alignment vertical="center" wrapText="1"/>
    </xf>
    <xf numFmtId="0" fontId="0" fillId="0" borderId="4" xfId="0" applyBorder="1" applyAlignment="1">
      <alignment vertical="center" wrapText="1"/>
    </xf>
    <xf numFmtId="0" fontId="3" fillId="0" borderId="2" xfId="0" applyFont="1" applyBorder="1" applyAlignment="1" applyProtection="1">
      <alignment vertical="center" wrapText="1"/>
      <protection locked="0"/>
    </xf>
    <xf numFmtId="0" fontId="4" fillId="0" borderId="2" xfId="0" applyFont="1" applyBorder="1" applyAlignment="1">
      <alignment vertical="center" wrapText="1"/>
    </xf>
    <xf numFmtId="0" fontId="0" fillId="0" borderId="11" xfId="0" applyBorder="1" applyAlignment="1">
      <alignment vertical="center" wrapText="1"/>
    </xf>
    <xf numFmtId="0" fontId="0" fillId="0" borderId="11" xfId="0" applyBorder="1" applyAlignment="1" applyProtection="1">
      <alignment horizontal="center" vertical="center"/>
      <protection locked="0"/>
    </xf>
    <xf numFmtId="0" fontId="0" fillId="0" borderId="11" xfId="0" applyBorder="1" applyAlignment="1" applyProtection="1">
      <alignment vertical="center" wrapText="1"/>
      <protection locked="0"/>
    </xf>
    <xf numFmtId="166" fontId="3" fillId="0" borderId="22" xfId="1" applyNumberFormat="1" applyFont="1" applyFill="1" applyBorder="1" applyAlignment="1">
      <alignment vertical="center" wrapText="1"/>
    </xf>
    <xf numFmtId="0" fontId="3" fillId="0" borderId="2" xfId="0" quotePrefix="1" applyFont="1" applyBorder="1" applyAlignment="1">
      <alignment horizontal="center" vertical="center" wrapText="1"/>
    </xf>
    <xf numFmtId="166" fontId="3" fillId="0" borderId="2" xfId="1" applyNumberFormat="1" applyFont="1" applyFill="1" applyBorder="1" applyAlignment="1">
      <alignment vertical="center" wrapText="1"/>
    </xf>
    <xf numFmtId="49" fontId="8" fillId="0" borderId="12" xfId="0" applyNumberFormat="1" applyFont="1" applyBorder="1" applyAlignment="1">
      <alignment horizontal="center" vertical="center"/>
    </xf>
    <xf numFmtId="0" fontId="6" fillId="0" borderId="50" xfId="0" applyFont="1" applyBorder="1" applyAlignment="1">
      <alignment vertical="center"/>
    </xf>
    <xf numFmtId="0" fontId="0" fillId="0" borderId="19" xfId="0" applyBorder="1" applyAlignment="1">
      <alignment vertical="center" wrapText="1"/>
    </xf>
    <xf numFmtId="0" fontId="5" fillId="0" borderId="13" xfId="0" applyFont="1" applyBorder="1" applyAlignment="1">
      <alignment vertical="center"/>
    </xf>
    <xf numFmtId="49" fontId="0" fillId="0" borderId="51" xfId="0" applyNumberFormat="1" applyBorder="1" applyAlignment="1">
      <alignment horizontal="center" vertical="center"/>
    </xf>
    <xf numFmtId="166" fontId="0" fillId="0" borderId="52" xfId="1" applyNumberFormat="1" applyFont="1" applyFill="1" applyBorder="1" applyAlignment="1">
      <alignment horizontal="center" vertical="center"/>
    </xf>
    <xf numFmtId="0" fontId="0" fillId="0" borderId="51" xfId="0" applyBorder="1" applyAlignment="1">
      <alignment horizontal="center" vertical="center" wrapText="1"/>
    </xf>
    <xf numFmtId="49" fontId="3" fillId="0" borderId="51" xfId="0" applyNumberFormat="1" applyFont="1" applyBorder="1" applyAlignment="1">
      <alignment horizontal="center" vertical="center" wrapText="1"/>
    </xf>
    <xf numFmtId="0" fontId="0" fillId="0" borderId="51" xfId="0" applyBorder="1" applyAlignment="1">
      <alignment horizontal="center" vertical="center"/>
    </xf>
    <xf numFmtId="49" fontId="0" fillId="0" borderId="51" xfId="0" applyNumberFormat="1"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54" xfId="0" applyBorder="1" applyAlignment="1">
      <alignment horizontal="center" vertical="center"/>
    </xf>
    <xf numFmtId="166" fontId="3" fillId="0" borderId="47" xfId="1" applyNumberFormat="1" applyFont="1" applyFill="1" applyBorder="1" applyAlignment="1">
      <alignment vertical="center" wrapText="1"/>
    </xf>
    <xf numFmtId="166" fontId="3" fillId="0" borderId="52" xfId="1" applyNumberFormat="1" applyFont="1" applyFill="1" applyBorder="1" applyAlignment="1">
      <alignment vertical="center" wrapText="1"/>
    </xf>
    <xf numFmtId="49" fontId="8" fillId="0" borderId="55" xfId="0" applyNumberFormat="1" applyFont="1" applyBorder="1" applyAlignment="1">
      <alignment horizontal="center" vertical="center"/>
    </xf>
    <xf numFmtId="166" fontId="3" fillId="0" borderId="47" xfId="1" applyNumberFormat="1" applyFont="1" applyFill="1" applyBorder="1" applyAlignment="1">
      <alignment horizontal="center" vertical="center"/>
    </xf>
    <xf numFmtId="166" fontId="0" fillId="0" borderId="52" xfId="1" applyNumberFormat="1" applyFont="1" applyFill="1" applyBorder="1" applyAlignment="1">
      <alignment vertical="center" wrapText="1"/>
    </xf>
    <xf numFmtId="166" fontId="3" fillId="0" borderId="54" xfId="1" applyNumberFormat="1" applyFont="1" applyFill="1" applyBorder="1" applyAlignment="1">
      <alignment horizontal="center" vertical="center"/>
    </xf>
    <xf numFmtId="49" fontId="8" fillId="0" borderId="51" xfId="0" applyNumberFormat="1" applyFont="1" applyBorder="1" applyAlignment="1">
      <alignment horizontal="center" vertical="center"/>
    </xf>
    <xf numFmtId="49" fontId="7" fillId="0" borderId="51" xfId="0" applyNumberFormat="1" applyFont="1" applyBorder="1" applyAlignment="1">
      <alignment horizontal="center" vertical="center"/>
    </xf>
    <xf numFmtId="0" fontId="0" fillId="0" borderId="51" xfId="0" applyBorder="1" applyAlignment="1" applyProtection="1">
      <alignment horizontal="center" vertical="center"/>
      <protection locked="0"/>
    </xf>
    <xf numFmtId="0" fontId="0" fillId="0" borderId="56" xfId="0" applyBorder="1" applyAlignment="1">
      <alignment horizontal="center" vertical="center"/>
    </xf>
    <xf numFmtId="166" fontId="0" fillId="0" borderId="57" xfId="1" applyNumberFormat="1" applyFont="1" applyFill="1" applyBorder="1" applyAlignment="1">
      <alignment horizontal="center" vertical="center"/>
    </xf>
    <xf numFmtId="166" fontId="8" fillId="0" borderId="47" xfId="1" applyNumberFormat="1" applyFont="1" applyFill="1" applyBorder="1" applyAlignment="1">
      <alignment horizontal="center" vertical="center"/>
    </xf>
    <xf numFmtId="166" fontId="3" fillId="0" borderId="51" xfId="1" applyNumberFormat="1" applyFont="1" applyFill="1" applyBorder="1" applyAlignment="1">
      <alignment horizontal="center" vertical="center"/>
    </xf>
    <xf numFmtId="166" fontId="8" fillId="0" borderId="52" xfId="1" applyNumberFormat="1" applyFont="1" applyFill="1" applyBorder="1" applyAlignment="1">
      <alignment horizontal="center" vertical="center"/>
    </xf>
    <xf numFmtId="1" fontId="7" fillId="0" borderId="51" xfId="0" applyNumberFormat="1" applyFont="1" applyBorder="1" applyAlignment="1">
      <alignment horizontal="center" vertical="center"/>
    </xf>
    <xf numFmtId="1" fontId="2" fillId="0" borderId="51" xfId="1" applyNumberFormat="1" applyFont="1" applyFill="1" applyBorder="1" applyAlignment="1">
      <alignment horizontal="center" vertical="center"/>
    </xf>
    <xf numFmtId="49" fontId="4" fillId="0" borderId="51" xfId="0" applyNumberFormat="1" applyFont="1" applyBorder="1" applyAlignment="1">
      <alignment horizontal="center" vertical="center"/>
    </xf>
    <xf numFmtId="166" fontId="0" fillId="0" borderId="58" xfId="1" applyNumberFormat="1" applyFont="1" applyFill="1" applyBorder="1" applyAlignment="1">
      <alignment horizontal="center" vertical="center"/>
    </xf>
    <xf numFmtId="0" fontId="0" fillId="0" borderId="54" xfId="0" applyBorder="1" applyAlignment="1">
      <alignment horizontal="center" vertical="center" wrapText="1"/>
    </xf>
    <xf numFmtId="1" fontId="2" fillId="0" borderId="51" xfId="1"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center" wrapText="1"/>
      <protection locked="0"/>
    </xf>
    <xf numFmtId="0" fontId="7" fillId="0" borderId="2" xfId="0" quotePrefix="1"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166" fontId="3" fillId="0" borderId="51" xfId="1" applyNumberFormat="1" applyFont="1" applyFill="1" applyBorder="1" applyAlignment="1" applyProtection="1">
      <alignment horizontal="center" vertical="center"/>
      <protection locked="0"/>
    </xf>
    <xf numFmtId="0" fontId="8" fillId="0" borderId="2" xfId="0" quotePrefix="1" applyFont="1" applyBorder="1" applyAlignment="1" applyProtection="1">
      <alignment horizontal="center" vertical="center" wrapText="1"/>
      <protection locked="0"/>
    </xf>
    <xf numFmtId="166" fontId="8" fillId="0" borderId="2" xfId="1" applyNumberFormat="1" applyFont="1" applyFill="1" applyBorder="1" applyAlignment="1" applyProtection="1">
      <alignment horizontal="center" vertical="center"/>
      <protection locked="0"/>
    </xf>
    <xf numFmtId="166" fontId="3" fillId="0" borderId="53" xfId="1" applyNumberFormat="1" applyFont="1" applyFill="1" applyBorder="1" applyAlignment="1" applyProtection="1">
      <alignment horizontal="center" vertical="center"/>
      <protection locked="0"/>
    </xf>
    <xf numFmtId="0" fontId="7" fillId="0" borderId="11" xfId="0" applyFont="1" applyBorder="1" applyAlignment="1" applyProtection="1">
      <alignment horizontal="left" vertical="center" wrapText="1"/>
      <protection locked="0"/>
    </xf>
    <xf numFmtId="0" fontId="8" fillId="0" borderId="11" xfId="0" quotePrefix="1" applyFont="1" applyBorder="1" applyAlignment="1" applyProtection="1">
      <alignment horizontal="center" vertical="center" wrapText="1"/>
      <protection locked="0"/>
    </xf>
    <xf numFmtId="166" fontId="0" fillId="0" borderId="11" xfId="1" applyNumberFormat="1" applyFont="1" applyFill="1" applyBorder="1" applyAlignment="1" applyProtection="1">
      <alignment horizontal="center" vertical="center"/>
      <protection locked="0"/>
    </xf>
    <xf numFmtId="166" fontId="0" fillId="0" borderId="2" xfId="1" applyNumberFormat="1" applyFont="1" applyFill="1" applyBorder="1" applyAlignment="1" applyProtection="1">
      <alignment horizontal="center" vertical="center"/>
    </xf>
    <xf numFmtId="0" fontId="8" fillId="0" borderId="12" xfId="0" quotePrefix="1" applyFont="1" applyBorder="1" applyAlignment="1">
      <alignment horizontal="center" vertical="center" wrapText="1"/>
    </xf>
    <xf numFmtId="0" fontId="5" fillId="0" borderId="46" xfId="0" applyFont="1" applyBorder="1" applyAlignment="1">
      <alignment vertical="center"/>
    </xf>
    <xf numFmtId="0" fontId="3" fillId="0" borderId="55" xfId="0" applyFont="1" applyBorder="1" applyAlignment="1">
      <alignment horizontal="center" vertical="center" wrapText="1"/>
    </xf>
    <xf numFmtId="166" fontId="3" fillId="0" borderId="48" xfId="1" applyNumberFormat="1" applyFont="1" applyFill="1" applyBorder="1" applyAlignment="1">
      <alignment horizontal="center" vertical="center" wrapText="1"/>
    </xf>
    <xf numFmtId="0" fontId="3" fillId="0" borderId="59" xfId="0" applyFont="1" applyBorder="1" applyAlignment="1">
      <alignment horizontal="left" vertical="center" wrapText="1"/>
    </xf>
    <xf numFmtId="0" fontId="0" fillId="0" borderId="51" xfId="0" applyBorder="1" applyAlignment="1">
      <alignment vertical="center" wrapText="1"/>
    </xf>
    <xf numFmtId="0" fontId="0" fillId="0" borderId="52" xfId="0" applyBorder="1" applyAlignment="1">
      <alignment vertical="center" wrapText="1"/>
    </xf>
    <xf numFmtId="0" fontId="0" fillId="0" borderId="54" xfId="0" applyBorder="1" applyAlignment="1">
      <alignment vertical="center" wrapText="1"/>
    </xf>
    <xf numFmtId="0" fontId="0" fillId="0" borderId="22" xfId="0" applyBorder="1" applyAlignment="1">
      <alignment vertical="center" wrapText="1"/>
    </xf>
    <xf numFmtId="0" fontId="0" fillId="0" borderId="47"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0" fillId="0" borderId="17" xfId="0" applyBorder="1" applyAlignment="1">
      <alignment horizontal="center" vertical="center" wrapText="1"/>
    </xf>
    <xf numFmtId="0" fontId="0" fillId="0" borderId="15" xfId="0" applyBorder="1" applyAlignment="1">
      <alignment vertical="center" wrapText="1"/>
    </xf>
    <xf numFmtId="166" fontId="0" fillId="0" borderId="15" xfId="1" applyNumberFormat="1" applyFont="1" applyFill="1" applyBorder="1" applyAlignment="1">
      <alignment vertical="center" wrapText="1"/>
    </xf>
    <xf numFmtId="0" fontId="0" fillId="0" borderId="49" xfId="0" applyBorder="1" applyAlignment="1">
      <alignment vertical="center" wrapText="1"/>
    </xf>
    <xf numFmtId="0" fontId="0" fillId="0" borderId="63" xfId="0" applyBorder="1" applyAlignment="1">
      <alignment vertical="center" wrapText="1"/>
    </xf>
    <xf numFmtId="0" fontId="3" fillId="0" borderId="9" xfId="0" applyFont="1" applyBorder="1" applyAlignment="1">
      <alignment horizontal="center" vertical="center" wrapText="1"/>
    </xf>
    <xf numFmtId="0" fontId="5" fillId="0" borderId="13" xfId="0" applyFont="1" applyBorder="1" applyAlignment="1">
      <alignment horizontal="center" vertical="center"/>
    </xf>
    <xf numFmtId="37" fontId="0" fillId="0" borderId="2" xfId="0" applyNumberFormat="1" applyBorder="1" applyAlignment="1" applyProtection="1">
      <alignment horizontal="center" vertical="center"/>
      <protection locked="0"/>
    </xf>
    <xf numFmtId="0" fontId="0" fillId="0" borderId="11" xfId="0" applyBorder="1" applyAlignment="1">
      <alignment horizontal="center" vertical="center" wrapText="1"/>
    </xf>
    <xf numFmtId="167" fontId="0" fillId="0" borderId="2" xfId="0" applyNumberFormat="1" applyBorder="1" applyAlignment="1">
      <alignment horizontal="center" vertical="center"/>
    </xf>
    <xf numFmtId="165" fontId="0" fillId="0" borderId="2" xfId="0" applyNumberFormat="1" applyBorder="1" applyAlignment="1">
      <alignment horizontal="center" vertical="center"/>
    </xf>
    <xf numFmtId="165" fontId="0" fillId="0" borderId="2" xfId="0" applyNumberFormat="1" applyBorder="1" applyAlignment="1" applyProtection="1">
      <alignment horizontal="center" vertical="center"/>
      <protection locked="0"/>
    </xf>
    <xf numFmtId="1" fontId="0" fillId="0" borderId="2" xfId="0" applyNumberFormat="1" applyBorder="1" applyAlignment="1">
      <alignment horizontal="center" vertical="center"/>
    </xf>
    <xf numFmtId="37" fontId="0" fillId="0" borderId="2" xfId="0" applyNumberFormat="1" applyBorder="1" applyAlignment="1">
      <alignment horizontal="center" vertical="center" wrapText="1"/>
    </xf>
    <xf numFmtId="0" fontId="0" fillId="0" borderId="15" xfId="0" applyBorder="1" applyAlignment="1">
      <alignment horizontal="center" vertical="center" wrapText="1"/>
    </xf>
    <xf numFmtId="0" fontId="5" fillId="0" borderId="23" xfId="0" applyFont="1" applyBorder="1" applyAlignment="1">
      <alignment horizontal="center" vertical="center"/>
    </xf>
    <xf numFmtId="0" fontId="0" fillId="0" borderId="19" xfId="0" applyBorder="1" applyAlignment="1">
      <alignment horizontal="center" vertical="center" wrapText="1"/>
    </xf>
    <xf numFmtId="37" fontId="0" fillId="0" borderId="2" xfId="0" applyNumberFormat="1" applyBorder="1" applyAlignment="1" applyProtection="1">
      <alignment horizontal="center" vertical="center" wrapText="1"/>
      <protection locked="0"/>
    </xf>
    <xf numFmtId="39" fontId="0" fillId="0" borderId="2" xfId="0" applyNumberFormat="1" applyBorder="1" applyAlignment="1">
      <alignment horizontal="center" vertical="center"/>
    </xf>
    <xf numFmtId="0" fontId="3" fillId="0" borderId="2" xfId="0" applyFont="1" applyBorder="1" applyAlignment="1">
      <alignment horizontal="left" vertical="center" wrapText="1"/>
    </xf>
    <xf numFmtId="0" fontId="6" fillId="0" borderId="15" xfId="0" applyFont="1" applyBorder="1"/>
    <xf numFmtId="0" fontId="6" fillId="0" borderId="16" xfId="0" applyFont="1" applyBorder="1"/>
    <xf numFmtId="0" fontId="8" fillId="0" borderId="15" xfId="0" applyFont="1" applyBorder="1" applyAlignment="1">
      <alignment vertical="center" wrapText="1"/>
    </xf>
    <xf numFmtId="0" fontId="6" fillId="0" borderId="13" xfId="0" applyFont="1" applyBorder="1"/>
    <xf numFmtId="0" fontId="6" fillId="0" borderId="46" xfId="0" applyFont="1" applyBorder="1"/>
    <xf numFmtId="44" fontId="6" fillId="0" borderId="47" xfId="1" applyNumberFormat="1" applyFont="1" applyFill="1" applyBorder="1" applyAlignment="1">
      <alignment vertical="center" wrapText="1"/>
    </xf>
    <xf numFmtId="166" fontId="0" fillId="0" borderId="1" xfId="1" applyNumberFormat="1" applyFont="1" applyFill="1" applyBorder="1" applyAlignment="1">
      <alignment horizontal="center" vertical="center"/>
    </xf>
    <xf numFmtId="166" fontId="0" fillId="2" borderId="1" xfId="1" applyNumberFormat="1" applyFont="1" applyFill="1" applyBorder="1" applyAlignment="1" applyProtection="1">
      <alignment horizontal="center" vertical="center"/>
      <protection locked="0"/>
    </xf>
    <xf numFmtId="166" fontId="0" fillId="0" borderId="1" xfId="1" applyNumberFormat="1" applyFont="1" applyFill="1" applyBorder="1" applyAlignment="1" applyProtection="1">
      <alignment horizontal="center" vertical="center"/>
      <protection locked="0"/>
    </xf>
    <xf numFmtId="0" fontId="0" fillId="0" borderId="42" xfId="0" applyBorder="1" applyAlignment="1">
      <alignment horizontal="center" vertical="center"/>
    </xf>
    <xf numFmtId="166" fontId="3" fillId="0" borderId="1" xfId="1" applyNumberFormat="1" applyFont="1" applyFill="1" applyBorder="1" applyAlignment="1">
      <alignment vertical="center" wrapText="1"/>
    </xf>
    <xf numFmtId="166" fontId="0" fillId="0" borderId="1" xfId="1" applyNumberFormat="1" applyFont="1" applyFill="1" applyBorder="1" applyAlignment="1" applyProtection="1">
      <alignment horizontal="center" vertical="center"/>
    </xf>
    <xf numFmtId="166" fontId="3" fillId="0" borderId="42" xfId="1" applyNumberFormat="1" applyFont="1" applyFill="1" applyBorder="1" applyAlignment="1">
      <alignment horizontal="center" vertical="center"/>
    </xf>
    <xf numFmtId="166" fontId="0" fillId="0" borderId="1" xfId="1" applyNumberFormat="1" applyFont="1" applyFill="1" applyBorder="1" applyAlignment="1">
      <alignment vertical="center" wrapText="1"/>
    </xf>
    <xf numFmtId="166" fontId="0" fillId="0" borderId="3" xfId="1" applyNumberFormat="1" applyFont="1" applyFill="1" applyBorder="1" applyAlignment="1">
      <alignment horizontal="center" vertical="center"/>
    </xf>
    <xf numFmtId="49" fontId="0" fillId="0" borderId="1" xfId="0" applyNumberFormat="1" applyBorder="1" applyAlignment="1" applyProtection="1">
      <alignment horizontal="center" vertical="center"/>
      <protection locked="0"/>
    </xf>
    <xf numFmtId="166" fontId="8" fillId="0" borderId="42" xfId="1" applyNumberFormat="1" applyFont="1" applyFill="1" applyBorder="1" applyAlignment="1">
      <alignment horizontal="center" vertical="center"/>
    </xf>
    <xf numFmtId="166" fontId="8" fillId="0" borderId="1" xfId="1" applyNumberFormat="1" applyFont="1" applyFill="1" applyBorder="1" applyAlignment="1">
      <alignment horizontal="center" vertical="center"/>
    </xf>
    <xf numFmtId="166" fontId="8" fillId="0" borderId="1" xfId="1" applyNumberFormat="1" applyFont="1" applyFill="1" applyBorder="1" applyAlignment="1" applyProtection="1">
      <alignment horizontal="center" vertical="center"/>
      <protection locked="0"/>
    </xf>
    <xf numFmtId="166" fontId="0" fillId="0" borderId="20" xfId="1" applyNumberFormat="1" applyFont="1" applyFill="1" applyBorder="1" applyAlignment="1" applyProtection="1">
      <alignment horizontal="center" vertical="center"/>
      <protection locked="0"/>
    </xf>
    <xf numFmtId="166" fontId="3" fillId="0" borderId="42" xfId="1" applyNumberFormat="1" applyFont="1" applyFill="1" applyBorder="1" applyAlignment="1">
      <alignment vertical="center" wrapText="1"/>
    </xf>
    <xf numFmtId="0" fontId="0" fillId="0" borderId="66" xfId="0" applyBorder="1" applyAlignment="1">
      <alignment vertical="center" wrapText="1"/>
    </xf>
    <xf numFmtId="166" fontId="0" fillId="0" borderId="2" xfId="1" applyNumberFormat="1" applyFont="1" applyFill="1" applyBorder="1" applyAlignment="1">
      <alignment horizontal="center" vertical="center" wrapText="1"/>
    </xf>
    <xf numFmtId="9" fontId="0" fillId="0" borderId="51" xfId="2" applyFont="1" applyBorder="1" applyAlignment="1">
      <alignment horizontal="center" vertical="center" wrapText="1"/>
    </xf>
    <xf numFmtId="166" fontId="3" fillId="0" borderId="21" xfId="1" applyNumberFormat="1" applyFont="1" applyFill="1" applyBorder="1" applyAlignment="1">
      <alignment horizontal="center" vertical="center" wrapText="1"/>
    </xf>
    <xf numFmtId="9" fontId="3" fillId="0" borderId="9" xfId="2" applyFont="1" applyBorder="1" applyAlignment="1">
      <alignment horizontal="center" vertical="center" wrapText="1"/>
    </xf>
    <xf numFmtId="9" fontId="3" fillId="0" borderId="55" xfId="2" applyFont="1" applyBorder="1" applyAlignment="1">
      <alignment horizontal="center" vertical="center" wrapText="1"/>
    </xf>
    <xf numFmtId="9" fontId="0" fillId="0" borderId="12" xfId="2" applyFont="1" applyBorder="1" applyAlignment="1">
      <alignment horizontal="center" vertical="center" wrapText="1"/>
    </xf>
    <xf numFmtId="9" fontId="0" fillId="0" borderId="54" xfId="2" applyFont="1" applyBorder="1" applyAlignment="1">
      <alignment horizontal="center" vertical="center" wrapText="1"/>
    </xf>
    <xf numFmtId="9" fontId="0" fillId="0" borderId="0" xfId="2" applyFont="1" applyAlignment="1">
      <alignment horizontal="center" vertical="center" wrapText="1"/>
    </xf>
    <xf numFmtId="9" fontId="0" fillId="0" borderId="15" xfId="2" applyFont="1" applyBorder="1" applyAlignment="1">
      <alignment horizontal="center" vertical="center" wrapText="1"/>
    </xf>
    <xf numFmtId="44" fontId="0" fillId="0" borderId="2" xfId="0" applyNumberFormat="1" applyBorder="1" applyAlignment="1">
      <alignment vertical="center" wrapText="1"/>
    </xf>
    <xf numFmtId="0" fontId="8" fillId="0" borderId="46" xfId="0" applyFont="1" applyBorder="1" applyAlignment="1">
      <alignment vertical="center" wrapText="1"/>
    </xf>
    <xf numFmtId="0" fontId="0" fillId="0" borderId="2" xfId="0" applyBorder="1" applyAlignment="1">
      <alignment horizontal="left" vertical="center" wrapText="1"/>
    </xf>
    <xf numFmtId="8" fontId="0" fillId="0" borderId="0" xfId="0" applyNumberFormat="1" applyAlignment="1">
      <alignment vertical="center" wrapText="1"/>
    </xf>
    <xf numFmtId="49" fontId="0" fillId="0" borderId="10" xfId="0" applyNumberFormat="1" applyBorder="1" applyAlignment="1">
      <alignment horizontal="center" vertical="center"/>
    </xf>
    <xf numFmtId="49" fontId="0" fillId="0" borderId="1" xfId="0" applyNumberFormat="1" applyBorder="1" applyAlignment="1">
      <alignment horizontal="center" vertical="center"/>
    </xf>
    <xf numFmtId="166" fontId="0" fillId="0" borderId="67" xfId="1" applyNumberFormat="1" applyFont="1" applyFill="1" applyBorder="1" applyAlignment="1" applyProtection="1">
      <alignment horizontal="center" vertical="center"/>
      <protection locked="0"/>
    </xf>
    <xf numFmtId="0" fontId="0" fillId="0" borderId="10" xfId="0" applyBorder="1" applyAlignment="1">
      <alignment horizontal="center" vertical="center"/>
    </xf>
    <xf numFmtId="0" fontId="0" fillId="0" borderId="1" xfId="0" applyBorder="1" applyAlignment="1">
      <alignment horizontal="center" vertical="center"/>
    </xf>
    <xf numFmtId="166" fontId="0" fillId="0" borderId="67" xfId="1" applyNumberFormat="1" applyFont="1" applyFill="1" applyBorder="1" applyAlignment="1" applyProtection="1">
      <alignment horizontal="center" vertical="center"/>
    </xf>
    <xf numFmtId="9" fontId="0" fillId="2" borderId="51" xfId="2" applyFont="1" applyFill="1" applyBorder="1" applyAlignment="1">
      <alignment horizontal="center" vertical="center" wrapText="1"/>
    </xf>
    <xf numFmtId="166" fontId="0" fillId="2" borderId="2" xfId="1" applyNumberFormat="1" applyFont="1" applyFill="1" applyBorder="1" applyAlignment="1">
      <alignment horizontal="center" vertical="center"/>
    </xf>
    <xf numFmtId="0" fontId="0" fillId="2" borderId="52" xfId="0" applyFill="1" applyBorder="1" applyAlignment="1">
      <alignment vertical="center" wrapText="1"/>
    </xf>
    <xf numFmtId="0" fontId="0" fillId="0" borderId="51" xfId="2" applyNumberFormat="1" applyFont="1" applyBorder="1" applyAlignment="1">
      <alignment horizontal="center" vertical="center" wrapText="1"/>
    </xf>
    <xf numFmtId="0" fontId="0" fillId="2" borderId="51" xfId="2" applyNumberFormat="1" applyFont="1" applyFill="1" applyBorder="1" applyAlignment="1">
      <alignment horizontal="center" vertical="center" wrapText="1"/>
    </xf>
    <xf numFmtId="2" fontId="0" fillId="0" borderId="51" xfId="2" applyNumberFormat="1" applyFont="1" applyBorder="1" applyAlignment="1">
      <alignment horizontal="center" vertical="center" wrapText="1"/>
    </xf>
    <xf numFmtId="166" fontId="9" fillId="2" borderId="2" xfId="1" applyNumberFormat="1" applyFont="1" applyFill="1" applyBorder="1" applyAlignment="1" applyProtection="1">
      <alignment horizontal="center" vertical="center"/>
      <protection locked="0"/>
    </xf>
    <xf numFmtId="44" fontId="0" fillId="5" borderId="47" xfId="0" applyNumberFormat="1" applyFill="1" applyBorder="1" applyAlignment="1">
      <alignment vertical="center" wrapText="1"/>
    </xf>
    <xf numFmtId="44" fontId="6" fillId="5" borderId="0" xfId="0" applyNumberFormat="1" applyFont="1" applyFill="1" applyAlignment="1">
      <alignment vertical="center" wrapText="1"/>
    </xf>
    <xf numFmtId="0" fontId="6" fillId="5" borderId="0" xfId="0" applyFont="1" applyFill="1" applyAlignment="1">
      <alignment vertical="center" wrapText="1"/>
    </xf>
    <xf numFmtId="0" fontId="8" fillId="5" borderId="0" xfId="0" applyFont="1" applyFill="1" applyAlignment="1">
      <alignment horizontal="right" vertical="center"/>
    </xf>
    <xf numFmtId="44" fontId="8" fillId="5" borderId="0" xfId="0" applyNumberFormat="1" applyFont="1" applyFill="1" applyAlignment="1">
      <alignment vertical="center" wrapText="1"/>
    </xf>
    <xf numFmtId="166" fontId="0" fillId="0" borderId="1" xfId="0" applyNumberFormat="1" applyBorder="1" applyAlignment="1">
      <alignment horizontal="center" vertical="center" wrapText="1"/>
    </xf>
    <xf numFmtId="43" fontId="0" fillId="0" borderId="1" xfId="0" applyNumberFormat="1" applyBorder="1" applyAlignment="1">
      <alignment horizontal="center" vertical="center" wrapText="1"/>
    </xf>
    <xf numFmtId="49" fontId="18" fillId="0" borderId="51" xfId="0" applyNumberFormat="1" applyFont="1" applyBorder="1" applyAlignment="1" applyProtection="1">
      <alignment horizontal="center" vertical="center"/>
      <protection locked="0"/>
    </xf>
    <xf numFmtId="0" fontId="18" fillId="0" borderId="2" xfId="0" applyFont="1" applyBorder="1" applyAlignment="1" applyProtection="1">
      <alignment vertical="center" wrapText="1"/>
      <protection locked="0"/>
    </xf>
    <xf numFmtId="37" fontId="18" fillId="0" borderId="2" xfId="0" applyNumberFormat="1" applyFont="1" applyBorder="1" applyAlignment="1" applyProtection="1">
      <alignment horizontal="center" vertical="center"/>
      <protection locked="0"/>
    </xf>
    <xf numFmtId="49" fontId="18" fillId="0" borderId="2" xfId="0" applyNumberFormat="1" applyFont="1" applyBorder="1" applyAlignment="1">
      <alignment horizontal="center" vertical="center"/>
    </xf>
    <xf numFmtId="49" fontId="18" fillId="0" borderId="51" xfId="0" applyNumberFormat="1" applyFont="1" applyBorder="1" applyAlignment="1">
      <alignment horizontal="center" vertical="center"/>
    </xf>
    <xf numFmtId="0" fontId="18" fillId="0" borderId="2" xfId="0" applyFont="1" applyBorder="1" applyAlignment="1">
      <alignment vertical="center" wrapText="1"/>
    </xf>
    <xf numFmtId="37" fontId="18" fillId="0" borderId="2" xfId="0" applyNumberFormat="1" applyFont="1" applyBorder="1" applyAlignment="1">
      <alignment horizontal="center" vertical="center"/>
    </xf>
    <xf numFmtId="49" fontId="18" fillId="0" borderId="51" xfId="0" applyNumberFormat="1" applyFont="1" applyBorder="1" applyAlignment="1">
      <alignment horizontal="center" vertical="center" wrapText="1"/>
    </xf>
    <xf numFmtId="165" fontId="18" fillId="0" borderId="2" xfId="0" applyNumberFormat="1" applyFont="1" applyBorder="1" applyAlignment="1">
      <alignment horizontal="center" vertical="center"/>
    </xf>
    <xf numFmtId="0" fontId="8" fillId="0" borderId="1" xfId="0" quotePrefix="1" applyFont="1" applyBorder="1" applyAlignment="1">
      <alignment horizontal="center" vertical="center" wrapText="1"/>
    </xf>
    <xf numFmtId="0" fontId="8" fillId="0" borderId="0" xfId="0" quotePrefix="1" applyFont="1" applyAlignment="1">
      <alignment horizontal="center" vertical="center" wrapText="1"/>
    </xf>
    <xf numFmtId="166" fontId="8" fillId="0" borderId="0" xfId="1" applyNumberFormat="1" applyFont="1" applyFill="1" applyBorder="1" applyAlignment="1">
      <alignment horizontal="center" vertical="center"/>
    </xf>
    <xf numFmtId="0" fontId="8" fillId="0" borderId="51" xfId="0" quotePrefix="1"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8" fillId="0" borderId="1"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61" xfId="0" applyFont="1" applyBorder="1" applyAlignment="1">
      <alignment horizontal="center" vertical="center" wrapText="1"/>
    </xf>
    <xf numFmtId="0" fontId="8" fillId="0" borderId="62" xfId="0" applyFont="1" applyBorder="1" applyAlignment="1">
      <alignment horizontal="center" vertical="center" wrapText="1"/>
    </xf>
    <xf numFmtId="14" fontId="3" fillId="0" borderId="6" xfId="0" applyNumberFormat="1" applyFont="1" applyBorder="1" applyAlignment="1">
      <alignment horizontal="center" vertical="center" wrapText="1"/>
    </xf>
    <xf numFmtId="0" fontId="3" fillId="0" borderId="64" xfId="0" applyFont="1" applyBorder="1" applyAlignment="1">
      <alignment horizontal="center" vertical="center" wrapText="1"/>
    </xf>
    <xf numFmtId="0" fontId="3" fillId="0" borderId="22" xfId="0" quotePrefix="1" applyFont="1" applyBorder="1" applyAlignment="1">
      <alignment horizontal="center" vertical="center" wrapText="1"/>
    </xf>
    <xf numFmtId="0" fontId="8" fillId="0" borderId="46" xfId="0" applyFont="1" applyBorder="1" applyAlignment="1">
      <alignment horizontal="center" vertical="center" wrapText="1"/>
    </xf>
    <xf numFmtId="0" fontId="8" fillId="0" borderId="15" xfId="0" applyFont="1" applyBorder="1" applyAlignment="1">
      <alignment horizontal="center" vertical="center" wrapText="1"/>
    </xf>
    <xf numFmtId="0" fontId="6" fillId="0" borderId="17" xfId="0" applyFont="1" applyBorder="1" applyAlignment="1">
      <alignment horizontal="center"/>
    </xf>
    <xf numFmtId="0" fontId="6" fillId="0" borderId="15" xfId="0" applyFont="1" applyBorder="1" applyAlignment="1">
      <alignment horizontal="center"/>
    </xf>
    <xf numFmtId="0" fontId="6" fillId="0" borderId="65" xfId="0" applyFont="1" applyBorder="1" applyAlignment="1">
      <alignment horizontal="center"/>
    </xf>
    <xf numFmtId="0" fontId="6" fillId="0" borderId="42" xfId="0" quotePrefix="1" applyFont="1" applyBorder="1" applyAlignment="1">
      <alignment horizontal="center" vertical="center" wrapText="1"/>
    </xf>
    <xf numFmtId="0" fontId="6" fillId="0" borderId="21" xfId="0" quotePrefix="1" applyFont="1" applyBorder="1" applyAlignment="1">
      <alignment horizontal="center" vertical="center" wrapText="1"/>
    </xf>
    <xf numFmtId="0" fontId="6" fillId="0" borderId="41" xfId="0" quotePrefix="1" applyFont="1" applyBorder="1" applyAlignment="1">
      <alignment horizontal="center" vertical="center" wrapText="1"/>
    </xf>
    <xf numFmtId="0" fontId="8" fillId="0" borderId="22" xfId="0" quotePrefix="1" applyFont="1" applyBorder="1" applyAlignment="1">
      <alignment horizontal="center" vertical="center" wrapText="1"/>
    </xf>
    <xf numFmtId="0" fontId="0" fillId="2" borderId="6" xfId="0" applyFill="1" applyBorder="1" applyAlignment="1" applyProtection="1">
      <alignment horizontal="left" vertical="center"/>
      <protection locked="0"/>
    </xf>
    <xf numFmtId="0" fontId="0" fillId="2" borderId="5" xfId="0" applyFill="1" applyBorder="1" applyAlignment="1" applyProtection="1">
      <alignment horizontal="left" vertical="center"/>
      <protection locked="0"/>
    </xf>
    <xf numFmtId="0" fontId="0" fillId="2" borderId="7" xfId="0" applyFill="1" applyBorder="1" applyAlignment="1" applyProtection="1">
      <alignment horizontal="left" vertical="center"/>
      <protection locked="0"/>
    </xf>
    <xf numFmtId="0" fontId="0" fillId="4" borderId="32" xfId="0" applyFill="1" applyBorder="1" applyAlignment="1">
      <alignment horizontal="left" vertical="top" wrapText="1"/>
    </xf>
    <xf numFmtId="0" fontId="0" fillId="4" borderId="33" xfId="0" applyFill="1" applyBorder="1" applyAlignment="1">
      <alignment horizontal="left" vertical="top" wrapText="1"/>
    </xf>
    <xf numFmtId="0" fontId="0" fillId="4" borderId="35" xfId="0" applyFill="1" applyBorder="1" applyAlignment="1">
      <alignment horizontal="left" vertical="top" wrapText="1"/>
    </xf>
    <xf numFmtId="0" fontId="0" fillId="4" borderId="36" xfId="0" applyFill="1" applyBorder="1" applyAlignment="1">
      <alignment horizontal="left" vertical="top" wrapText="1"/>
    </xf>
    <xf numFmtId="0" fontId="0" fillId="4" borderId="29" xfId="0" applyFill="1" applyBorder="1" applyAlignment="1">
      <alignment horizontal="left" vertical="top" wrapText="1"/>
    </xf>
    <xf numFmtId="0" fontId="0" fillId="4" borderId="30" xfId="0" applyFill="1" applyBorder="1" applyAlignment="1">
      <alignment horizontal="left" vertical="top" wrapText="1"/>
    </xf>
    <xf numFmtId="0" fontId="3" fillId="0" borderId="6" xfId="0" applyFont="1" applyBorder="1" applyAlignment="1">
      <alignment horizontal="center" vertical="center" wrapText="1"/>
    </xf>
    <xf numFmtId="0" fontId="6" fillId="0" borderId="16" xfId="0" applyFont="1" applyBorder="1" applyAlignment="1">
      <alignment horizontal="center"/>
    </xf>
    <xf numFmtId="0" fontId="6" fillId="0" borderId="12" xfId="0" applyFont="1" applyBorder="1" applyAlignment="1">
      <alignment horizontal="center"/>
    </xf>
    <xf numFmtId="0" fontId="6" fillId="0" borderId="13" xfId="0" applyFont="1" applyBorder="1" applyAlignment="1">
      <alignment horizontal="center"/>
    </xf>
    <xf numFmtId="0" fontId="6" fillId="0" borderId="46" xfId="0" applyFont="1" applyBorder="1" applyAlignment="1">
      <alignment horizontal="center"/>
    </xf>
    <xf numFmtId="0" fontId="0" fillId="0" borderId="53" xfId="0" applyFill="1" applyBorder="1" applyAlignment="1" applyProtection="1">
      <alignment horizontal="center" vertical="center"/>
      <protection locked="0"/>
    </xf>
    <xf numFmtId="0" fontId="0" fillId="0" borderId="11" xfId="0" applyFill="1" applyBorder="1" applyAlignment="1" applyProtection="1">
      <alignment vertical="center" wrapText="1"/>
      <protection locked="0"/>
    </xf>
    <xf numFmtId="0" fontId="0" fillId="0" borderId="11" xfId="0" applyFill="1" applyBorder="1" applyAlignment="1" applyProtection="1">
      <alignment horizontal="center" vertical="center"/>
      <protection locked="0"/>
    </xf>
    <xf numFmtId="0" fontId="0" fillId="0" borderId="51" xfId="0" applyFill="1" applyBorder="1" applyAlignment="1">
      <alignment vertical="center" wrapText="1"/>
    </xf>
    <xf numFmtId="0" fontId="0" fillId="0" borderId="2" xfId="0" applyFill="1" applyBorder="1" applyAlignment="1">
      <alignment vertical="center" wrapText="1"/>
    </xf>
    <xf numFmtId="0" fontId="0" fillId="0" borderId="52" xfId="0" applyFill="1" applyBorder="1" applyAlignment="1">
      <alignment vertical="center" wrapText="1"/>
    </xf>
    <xf numFmtId="0" fontId="0" fillId="0" borderId="0" xfId="0" applyFill="1" applyAlignment="1">
      <alignment vertical="center" wrapText="1"/>
    </xf>
  </cellXfs>
  <cellStyles count="5">
    <cellStyle name="Comma" xfId="1" builtinId="3"/>
    <cellStyle name="Comma 2" xfId="4" xr:uid="{97CABC37-816A-4865-9E7F-62E8AC7825D7}"/>
    <cellStyle name="Normal" xfId="0" builtinId="0"/>
    <cellStyle name="Normal 19" xfId="3" xr:uid="{CA89CE64-AD45-41C9-8E02-4F1559A68BAC}"/>
    <cellStyle name="Percent" xfId="2" builtinId="5"/>
  </cellStyles>
  <dxfs count="99">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00FF00"/>
      <color rgb="FFFF00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603008</xdr:colOff>
      <xdr:row>0</xdr:row>
      <xdr:rowOff>142875</xdr:rowOff>
    </xdr:from>
    <xdr:to>
      <xdr:col>7</xdr:col>
      <xdr:colOff>13667</xdr:colOff>
      <xdr:row>8</xdr:row>
      <xdr:rowOff>44953</xdr:rowOff>
    </xdr:to>
    <xdr:pic>
      <xdr:nvPicPr>
        <xdr:cNvPr id="2" name="Picture 1" descr="Cork City Council VERTICAL LOGO | BUMBLEance – The Children's ...">
          <a:extLst>
            <a:ext uri="{FF2B5EF4-FFF2-40B4-BE49-F238E27FC236}">
              <a16:creationId xmlns:a16="http://schemas.microsoft.com/office/drawing/2014/main" id="{28EE8B7B-8C76-489B-BAF7-E31EFD575E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812683" y="142875"/>
          <a:ext cx="2063992" cy="1533752"/>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tabSelected="1" view="pageBreakPreview" zoomScaleNormal="100" zoomScaleSheetLayoutView="100" workbookViewId="0">
      <selection activeCell="C25" sqref="C25:I25"/>
    </sheetView>
  </sheetViews>
  <sheetFormatPr defaultRowHeight="15" x14ac:dyDescent="0.25"/>
  <cols>
    <col min="1" max="1" width="4.5703125" style="25" customWidth="1"/>
    <col min="2" max="2" width="4.42578125" style="25" customWidth="1"/>
    <col min="4" max="4" width="10.140625" customWidth="1"/>
    <col min="6" max="6" width="11.42578125" customWidth="1"/>
    <col min="8" max="8" width="11" customWidth="1"/>
    <col min="9" max="9" width="11.5703125" customWidth="1"/>
    <col min="10" max="10" width="6" customWidth="1"/>
    <col min="12" max="17" width="0" hidden="1" customWidth="1"/>
  </cols>
  <sheetData>
    <row r="1" spans="1:12" x14ac:dyDescent="0.25">
      <c r="A1" s="26"/>
      <c r="B1" s="26"/>
      <c r="C1" s="27"/>
      <c r="D1" s="27"/>
      <c r="E1" s="27"/>
      <c r="F1" s="27"/>
      <c r="G1" s="27"/>
      <c r="H1" s="27"/>
      <c r="I1" s="27"/>
      <c r="J1" s="27"/>
      <c r="K1" s="27"/>
    </row>
    <row r="2" spans="1:12" x14ac:dyDescent="0.25">
      <c r="A2" s="26"/>
      <c r="B2" s="26"/>
      <c r="C2" s="27"/>
      <c r="D2" s="27"/>
      <c r="E2" s="27"/>
      <c r="F2" s="27"/>
      <c r="G2" s="27"/>
      <c r="H2" s="27"/>
      <c r="I2" s="27"/>
      <c r="J2" s="27"/>
      <c r="K2" s="27"/>
    </row>
    <row r="3" spans="1:12" x14ac:dyDescent="0.25">
      <c r="A3" s="26"/>
      <c r="B3" s="26"/>
      <c r="C3" s="27"/>
      <c r="D3" s="27"/>
      <c r="E3" s="27"/>
      <c r="F3" s="27"/>
      <c r="G3" s="27"/>
      <c r="H3" s="27"/>
      <c r="I3" s="27"/>
      <c r="J3" s="27"/>
      <c r="K3" s="27"/>
    </row>
    <row r="4" spans="1:12" x14ac:dyDescent="0.25">
      <c r="A4" s="26"/>
      <c r="B4" s="26"/>
      <c r="C4" s="27"/>
      <c r="D4" s="27"/>
      <c r="E4" s="27"/>
      <c r="F4" s="27"/>
      <c r="G4" s="27"/>
      <c r="H4" s="27"/>
      <c r="I4" s="27"/>
      <c r="J4" s="27"/>
      <c r="K4" s="27"/>
    </row>
    <row r="5" spans="1:12" x14ac:dyDescent="0.25">
      <c r="A5" s="26"/>
      <c r="B5" s="26"/>
      <c r="C5" s="27"/>
      <c r="D5" s="27"/>
      <c r="E5" s="27"/>
      <c r="F5" s="27"/>
      <c r="G5" s="27"/>
      <c r="H5" s="27"/>
      <c r="I5" s="27"/>
      <c r="J5" s="27"/>
      <c r="K5" s="27"/>
    </row>
    <row r="6" spans="1:12" ht="23.25" x14ac:dyDescent="0.35">
      <c r="A6" s="26"/>
      <c r="B6" s="26"/>
      <c r="C6" s="27"/>
      <c r="D6" s="27"/>
      <c r="E6" s="27"/>
      <c r="F6" s="27"/>
      <c r="G6" s="27"/>
      <c r="H6" s="27"/>
      <c r="I6" s="27"/>
      <c r="J6" s="27"/>
      <c r="K6" s="27"/>
      <c r="L6" s="54" t="s">
        <v>126</v>
      </c>
    </row>
    <row r="7" spans="1:12" x14ac:dyDescent="0.25">
      <c r="A7" s="26"/>
      <c r="B7" s="26"/>
      <c r="C7" s="27"/>
      <c r="D7" s="27"/>
      <c r="E7" s="27"/>
      <c r="F7" s="27"/>
      <c r="G7" s="27"/>
      <c r="H7" s="27"/>
      <c r="I7" s="27"/>
      <c r="J7" s="27"/>
      <c r="K7" s="27"/>
    </row>
    <row r="8" spans="1:12" x14ac:dyDescent="0.25">
      <c r="A8" s="26"/>
      <c r="B8" s="26"/>
      <c r="C8" s="27"/>
      <c r="D8" s="27"/>
      <c r="E8" s="27"/>
      <c r="F8" s="27"/>
      <c r="G8" s="27"/>
      <c r="H8" s="27"/>
      <c r="I8" s="27"/>
      <c r="J8" s="27"/>
      <c r="K8" s="27"/>
    </row>
    <row r="9" spans="1:12" ht="9.75" customHeight="1" x14ac:dyDescent="0.25">
      <c r="A9" s="26"/>
      <c r="B9" s="26"/>
      <c r="C9" s="27"/>
      <c r="D9" s="27"/>
      <c r="E9" s="27"/>
      <c r="F9" s="27"/>
      <c r="G9" s="27"/>
      <c r="H9" s="27"/>
      <c r="I9" s="27"/>
      <c r="J9" s="27"/>
      <c r="K9" s="27"/>
    </row>
    <row r="10" spans="1:12" ht="15.75" x14ac:dyDescent="0.25">
      <c r="A10" s="26"/>
      <c r="B10" s="26"/>
      <c r="C10" s="28"/>
      <c r="D10" s="28"/>
      <c r="E10" s="27"/>
      <c r="F10" s="29" t="s">
        <v>94</v>
      </c>
      <c r="G10" s="28"/>
      <c r="H10" s="27"/>
      <c r="I10" s="27"/>
      <c r="J10" s="27"/>
      <c r="K10" s="27"/>
    </row>
    <row r="11" spans="1:12" ht="18.75" x14ac:dyDescent="0.25">
      <c r="A11" s="26"/>
      <c r="B11" s="26"/>
      <c r="C11" s="30"/>
      <c r="D11" s="28"/>
      <c r="E11" s="27"/>
      <c r="F11" s="31" t="s">
        <v>96</v>
      </c>
      <c r="G11" s="28"/>
      <c r="H11" s="27"/>
      <c r="I11" s="27"/>
      <c r="J11" s="27"/>
      <c r="K11" s="27"/>
    </row>
    <row r="12" spans="1:12" ht="12" customHeight="1" x14ac:dyDescent="0.25">
      <c r="A12" s="26"/>
      <c r="B12" s="26"/>
      <c r="C12" s="28"/>
      <c r="D12" s="28"/>
      <c r="E12" s="27"/>
      <c r="F12" s="29" t="s">
        <v>95</v>
      </c>
      <c r="G12" s="28"/>
      <c r="H12" s="27"/>
      <c r="I12" s="27"/>
      <c r="J12" s="27"/>
      <c r="K12" s="27"/>
    </row>
    <row r="13" spans="1:12" ht="18.75" x14ac:dyDescent="0.25">
      <c r="A13" s="26"/>
      <c r="B13" s="26"/>
      <c r="C13" s="28"/>
      <c r="D13" s="28"/>
      <c r="E13" s="27"/>
      <c r="F13" s="31" t="s">
        <v>268</v>
      </c>
      <c r="G13" s="28"/>
      <c r="H13" s="27"/>
      <c r="I13" s="27"/>
      <c r="J13" s="27"/>
      <c r="K13" s="27"/>
    </row>
    <row r="14" spans="1:12" ht="6" customHeight="1" thickBot="1" x14ac:dyDescent="0.3">
      <c r="A14" s="26"/>
      <c r="B14" s="26"/>
      <c r="C14" s="27"/>
      <c r="D14" s="27"/>
      <c r="E14" s="27"/>
      <c r="F14" s="27"/>
      <c r="G14" s="27"/>
      <c r="H14" s="27"/>
      <c r="I14" s="27"/>
      <c r="J14" s="27"/>
      <c r="K14" s="27"/>
    </row>
    <row r="15" spans="1:12" ht="15.75" customHeight="1" x14ac:dyDescent="0.25">
      <c r="A15" s="26"/>
      <c r="B15" s="35"/>
      <c r="C15" s="36"/>
      <c r="D15" s="36"/>
      <c r="E15" s="36"/>
      <c r="F15" s="37" t="s">
        <v>92</v>
      </c>
      <c r="G15" s="36"/>
      <c r="H15" s="36"/>
      <c r="I15" s="38"/>
      <c r="J15" s="27"/>
      <c r="K15" s="27"/>
    </row>
    <row r="16" spans="1:12" ht="16.5" customHeight="1" x14ac:dyDescent="0.25">
      <c r="A16" s="26"/>
      <c r="B16" s="32">
        <v>1</v>
      </c>
      <c r="C16" s="272" t="s">
        <v>128</v>
      </c>
      <c r="D16" s="272"/>
      <c r="E16" s="272"/>
      <c r="F16" s="272"/>
      <c r="G16" s="272"/>
      <c r="H16" s="272"/>
      <c r="I16" s="273"/>
      <c r="J16" s="27"/>
      <c r="K16" s="27"/>
    </row>
    <row r="17" spans="1:11" ht="16.5" customHeight="1" x14ac:dyDescent="0.25">
      <c r="A17" s="26"/>
      <c r="B17" s="32">
        <v>2</v>
      </c>
      <c r="C17" s="268" t="s">
        <v>127</v>
      </c>
      <c r="D17" s="268"/>
      <c r="E17" s="268"/>
      <c r="F17" s="268"/>
      <c r="G17" s="268"/>
      <c r="H17" s="268"/>
      <c r="I17" s="269"/>
      <c r="J17" s="27"/>
      <c r="K17" s="27"/>
    </row>
    <row r="18" spans="1:11" ht="31.5" customHeight="1" x14ac:dyDescent="0.25">
      <c r="A18" s="26"/>
      <c r="B18" s="33">
        <v>3</v>
      </c>
      <c r="C18" s="268" t="s">
        <v>100</v>
      </c>
      <c r="D18" s="268"/>
      <c r="E18" s="268"/>
      <c r="F18" s="268"/>
      <c r="G18" s="268"/>
      <c r="H18" s="268"/>
      <c r="I18" s="269"/>
      <c r="J18" s="27"/>
      <c r="K18" s="27"/>
    </row>
    <row r="19" spans="1:11" ht="15" customHeight="1" x14ac:dyDescent="0.25">
      <c r="A19" s="26"/>
      <c r="B19" s="33">
        <v>3</v>
      </c>
      <c r="C19" s="268" t="s">
        <v>101</v>
      </c>
      <c r="D19" s="268"/>
      <c r="E19" s="268"/>
      <c r="F19" s="268"/>
      <c r="G19" s="268"/>
      <c r="H19" s="268"/>
      <c r="I19" s="269"/>
      <c r="J19" s="27"/>
      <c r="K19" s="27"/>
    </row>
    <row r="20" spans="1:11" ht="15" customHeight="1" x14ac:dyDescent="0.25">
      <c r="A20" s="26"/>
      <c r="B20" s="33">
        <v>4</v>
      </c>
      <c r="C20" s="268" t="s">
        <v>103</v>
      </c>
      <c r="D20" s="268"/>
      <c r="E20" s="268"/>
      <c r="F20" s="268"/>
      <c r="G20" s="268"/>
      <c r="H20" s="268"/>
      <c r="I20" s="269"/>
      <c r="J20" s="27"/>
      <c r="K20" s="27"/>
    </row>
    <row r="21" spans="1:11" x14ac:dyDescent="0.25">
      <c r="A21" s="26"/>
      <c r="B21" s="33">
        <v>5</v>
      </c>
      <c r="C21" s="268" t="s">
        <v>99</v>
      </c>
      <c r="D21" s="268"/>
      <c r="E21" s="268"/>
      <c r="F21" s="268"/>
      <c r="G21" s="268"/>
      <c r="H21" s="268"/>
      <c r="I21" s="269"/>
      <c r="J21" s="27"/>
      <c r="K21" s="27"/>
    </row>
    <row r="22" spans="1:11" x14ac:dyDescent="0.25">
      <c r="A22" s="26"/>
      <c r="B22" s="33">
        <v>6</v>
      </c>
      <c r="C22" s="268" t="s">
        <v>98</v>
      </c>
      <c r="D22" s="268"/>
      <c r="E22" s="268"/>
      <c r="F22" s="268"/>
      <c r="G22" s="268"/>
      <c r="H22" s="268"/>
      <c r="I22" s="269"/>
      <c r="J22" s="27"/>
      <c r="K22" s="27"/>
    </row>
    <row r="23" spans="1:11" ht="16.5" customHeight="1" x14ac:dyDescent="0.25">
      <c r="A23" s="26"/>
      <c r="B23" s="33">
        <v>7</v>
      </c>
      <c r="C23" s="268" t="s">
        <v>136</v>
      </c>
      <c r="D23" s="268"/>
      <c r="E23" s="268"/>
      <c r="F23" s="268"/>
      <c r="G23" s="268"/>
      <c r="H23" s="268"/>
      <c r="I23" s="269"/>
      <c r="J23" s="27"/>
      <c r="K23" s="27"/>
    </row>
    <row r="24" spans="1:11" ht="45" customHeight="1" x14ac:dyDescent="0.25">
      <c r="A24" s="26"/>
      <c r="B24" s="33">
        <v>8</v>
      </c>
      <c r="C24" s="268" t="s">
        <v>102</v>
      </c>
      <c r="D24" s="268"/>
      <c r="E24" s="268"/>
      <c r="F24" s="268"/>
      <c r="G24" s="268"/>
      <c r="H24" s="268"/>
      <c r="I24" s="269"/>
      <c r="J24" s="27"/>
      <c r="K24" s="27"/>
    </row>
    <row r="25" spans="1:11" ht="90.75" customHeight="1" x14ac:dyDescent="0.25">
      <c r="A25" s="26"/>
      <c r="B25" s="33">
        <v>9</v>
      </c>
      <c r="C25" s="268" t="s">
        <v>270</v>
      </c>
      <c r="D25" s="268"/>
      <c r="E25" s="268"/>
      <c r="F25" s="268"/>
      <c r="G25" s="268"/>
      <c r="H25" s="268"/>
      <c r="I25" s="269"/>
      <c r="J25" s="27"/>
      <c r="K25" s="27"/>
    </row>
    <row r="26" spans="1:11" ht="62.25" customHeight="1" x14ac:dyDescent="0.25">
      <c r="A26" s="26"/>
      <c r="B26" s="33">
        <v>10</v>
      </c>
      <c r="C26" s="268" t="s">
        <v>137</v>
      </c>
      <c r="D26" s="268"/>
      <c r="E26" s="268"/>
      <c r="F26" s="268"/>
      <c r="G26" s="268"/>
      <c r="H26" s="268"/>
      <c r="I26" s="269"/>
      <c r="J26" s="27"/>
      <c r="K26" s="27"/>
    </row>
    <row r="27" spans="1:11" ht="108" customHeight="1" thickBot="1" x14ac:dyDescent="0.3">
      <c r="A27" s="26"/>
      <c r="B27" s="34">
        <v>11</v>
      </c>
      <c r="C27" s="270" t="s">
        <v>138</v>
      </c>
      <c r="D27" s="270"/>
      <c r="E27" s="270"/>
      <c r="F27" s="270"/>
      <c r="G27" s="270"/>
      <c r="H27" s="270"/>
      <c r="I27" s="271"/>
      <c r="J27" s="27"/>
      <c r="K27" s="27"/>
    </row>
    <row r="28" spans="1:11" ht="6.75" customHeight="1" x14ac:dyDescent="0.25">
      <c r="A28" s="26"/>
      <c r="B28" s="26"/>
      <c r="C28" s="27"/>
      <c r="D28" s="27"/>
      <c r="E28" s="27"/>
      <c r="F28" s="27"/>
      <c r="G28" s="27"/>
      <c r="H28" s="27"/>
      <c r="I28" s="27"/>
      <c r="J28" s="27"/>
      <c r="K28" s="27" t="s">
        <v>88</v>
      </c>
    </row>
    <row r="29" spans="1:11" x14ac:dyDescent="0.25">
      <c r="A29" s="55"/>
      <c r="B29" s="55"/>
      <c r="C29" s="56" t="s">
        <v>93</v>
      </c>
      <c r="D29" s="57"/>
      <c r="E29" s="57"/>
      <c r="F29" s="57"/>
      <c r="G29" s="57"/>
      <c r="H29" s="57"/>
      <c r="I29" s="57"/>
      <c r="J29" s="57"/>
      <c r="K29" s="27"/>
    </row>
    <row r="30" spans="1:11" x14ac:dyDescent="0.25">
      <c r="A30" s="55"/>
      <c r="B30" s="55"/>
      <c r="C30" s="58" t="s">
        <v>97</v>
      </c>
      <c r="D30" s="265"/>
      <c r="E30" s="266"/>
      <c r="F30" s="266"/>
      <c r="G30" s="266"/>
      <c r="H30" s="267"/>
      <c r="I30" s="57"/>
      <c r="J30" s="57"/>
      <c r="K30" s="27"/>
    </row>
    <row r="31" spans="1:11" x14ac:dyDescent="0.25">
      <c r="A31" s="55"/>
      <c r="B31" s="55"/>
      <c r="C31" s="58" t="s">
        <v>104</v>
      </c>
      <c r="D31" s="265"/>
      <c r="E31" s="266"/>
      <c r="F31" s="266"/>
      <c r="G31" s="266"/>
      <c r="H31" s="267"/>
      <c r="I31" s="57"/>
      <c r="J31" s="57"/>
      <c r="K31" s="27"/>
    </row>
    <row r="32" spans="1:11" x14ac:dyDescent="0.25">
      <c r="A32" s="55"/>
      <c r="B32" s="55"/>
      <c r="C32" s="58" t="s">
        <v>105</v>
      </c>
      <c r="D32" s="265"/>
      <c r="E32" s="266"/>
      <c r="F32" s="266"/>
      <c r="G32" s="266"/>
      <c r="H32" s="267"/>
      <c r="I32" s="57"/>
      <c r="J32" s="57"/>
      <c r="K32" s="27"/>
    </row>
    <row r="33" spans="1:11" x14ac:dyDescent="0.25">
      <c r="A33" s="55"/>
      <c r="B33" s="55"/>
      <c r="C33" s="57"/>
      <c r="D33" s="57"/>
      <c r="E33" s="57"/>
      <c r="F33" s="57"/>
      <c r="G33" s="57"/>
      <c r="H33" s="57"/>
      <c r="I33" s="57"/>
      <c r="J33" s="57"/>
      <c r="K33" s="27"/>
    </row>
    <row r="34" spans="1:11" x14ac:dyDescent="0.25">
      <c r="A34" s="26"/>
      <c r="B34" s="26"/>
      <c r="C34" s="27"/>
      <c r="D34" s="27"/>
      <c r="E34" s="27"/>
      <c r="F34" s="27"/>
      <c r="G34" s="27"/>
      <c r="H34" s="27"/>
      <c r="I34" s="27"/>
      <c r="J34" s="27"/>
      <c r="K34" s="27"/>
    </row>
    <row r="35" spans="1:11" x14ac:dyDescent="0.25">
      <c r="A35" s="26"/>
      <c r="B35" s="26"/>
      <c r="C35" s="27"/>
      <c r="D35" s="27"/>
      <c r="E35" s="27"/>
      <c r="F35" s="27"/>
      <c r="G35" s="27"/>
      <c r="H35" s="27"/>
      <c r="I35" s="27"/>
      <c r="J35" s="27"/>
      <c r="K35" s="27"/>
    </row>
    <row r="36" spans="1:11" x14ac:dyDescent="0.25">
      <c r="A36" s="26"/>
      <c r="B36" s="26"/>
      <c r="C36" s="27"/>
      <c r="E36" s="27"/>
      <c r="F36" s="27"/>
      <c r="G36" s="27"/>
      <c r="H36" s="27"/>
      <c r="I36" s="27"/>
      <c r="J36" s="27"/>
      <c r="K36" s="27"/>
    </row>
    <row r="37" spans="1:11" x14ac:dyDescent="0.25">
      <c r="A37" s="26"/>
      <c r="B37" s="26"/>
      <c r="C37" s="27"/>
      <c r="D37" s="27"/>
      <c r="E37" s="27"/>
      <c r="F37" s="27"/>
      <c r="G37" s="27"/>
      <c r="H37" s="27"/>
      <c r="I37" s="27"/>
      <c r="J37" s="27"/>
      <c r="K37" s="27"/>
    </row>
    <row r="38" spans="1:11" x14ac:dyDescent="0.25">
      <c r="A38" s="26"/>
      <c r="B38" s="26"/>
      <c r="C38" s="27"/>
      <c r="D38" s="27"/>
      <c r="E38" s="27"/>
      <c r="F38" s="27"/>
      <c r="G38" s="27"/>
      <c r="H38" s="27"/>
      <c r="I38" s="27"/>
      <c r="J38" s="27"/>
      <c r="K38" s="27"/>
    </row>
  </sheetData>
  <sheetProtection algorithmName="SHA-512" hashValue="/ky0kFV/AaacGG5CNg+/b16ivPqWCCn3onCT6q0DlExe6hIo7ew6ghajtBvIocMmNZiDdu2CeEVu6MATjv2Rlw==" saltValue="8XrEcMbQeGeo9TAxDGyGUg==" spinCount="100000" sheet="1" objects="1" scenarios="1"/>
  <mergeCells count="15">
    <mergeCell ref="C16:I16"/>
    <mergeCell ref="C19:I19"/>
    <mergeCell ref="C23:I23"/>
    <mergeCell ref="C20:I20"/>
    <mergeCell ref="C21:I21"/>
    <mergeCell ref="C22:I22"/>
    <mergeCell ref="D32:H32"/>
    <mergeCell ref="C26:I26"/>
    <mergeCell ref="C17:I17"/>
    <mergeCell ref="D31:H31"/>
    <mergeCell ref="D30:H30"/>
    <mergeCell ref="C18:I18"/>
    <mergeCell ref="C24:I24"/>
    <mergeCell ref="C25:I25"/>
    <mergeCell ref="C27:I27"/>
  </mergeCells>
  <conditionalFormatting sqref="D30:H32">
    <cfRule type="notContainsBlanks" dxfId="98" priority="1">
      <formula>LEN(TRIM(D30))&gt;0</formula>
    </cfRule>
  </conditionalFormatting>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05"/>
  <sheetViews>
    <sheetView view="pageBreakPreview" zoomScaleNormal="100" zoomScaleSheetLayoutView="100" workbookViewId="0">
      <selection activeCell="E7" sqref="E7"/>
    </sheetView>
  </sheetViews>
  <sheetFormatPr defaultColWidth="9.140625" defaultRowHeight="15" x14ac:dyDescent="0.25"/>
  <cols>
    <col min="1" max="1" width="8.28515625" style="8" customWidth="1"/>
    <col min="2" max="2" width="46.5703125" style="1" customWidth="1"/>
    <col min="3" max="3" width="9.140625" style="8"/>
    <col min="4" max="4" width="6.7109375" style="1" customWidth="1"/>
    <col min="5" max="5" width="12" style="9" customWidth="1"/>
    <col min="6" max="6" width="18.42578125" style="44" customWidth="1"/>
    <col min="7" max="7" width="10.28515625" style="8" hidden="1" customWidth="1"/>
    <col min="8" max="8" width="14" style="1" hidden="1" customWidth="1"/>
    <col min="9" max="9" width="11.7109375" style="1" hidden="1" customWidth="1"/>
    <col min="10" max="10" width="10.28515625" style="8" hidden="1" customWidth="1"/>
    <col min="11" max="11" width="15.42578125" style="1" hidden="1" customWidth="1"/>
    <col min="12" max="12" width="11.7109375" style="1" hidden="1" customWidth="1"/>
    <col min="13" max="13" width="10.28515625" style="8" hidden="1" customWidth="1"/>
    <col min="14" max="14" width="15.42578125" style="1" hidden="1" customWidth="1"/>
    <col min="15" max="15" width="11.7109375" style="1" hidden="1" customWidth="1"/>
    <col min="16" max="16" width="10.28515625" style="8" hidden="1" customWidth="1"/>
    <col min="17" max="17" width="15.42578125" style="1" hidden="1" customWidth="1"/>
    <col min="18" max="18" width="11.7109375" style="1" hidden="1" customWidth="1"/>
    <col min="19" max="16384" width="9.140625" style="1"/>
  </cols>
  <sheetData>
    <row r="1" spans="1:18" ht="19.5" thickBot="1" x14ac:dyDescent="0.3">
      <c r="A1" s="20" t="s">
        <v>271</v>
      </c>
      <c r="C1" s="174"/>
      <c r="D1" s="22"/>
      <c r="E1" s="22"/>
      <c r="F1" s="22"/>
      <c r="G1" s="250" t="s">
        <v>189</v>
      </c>
      <c r="H1" s="251"/>
      <c r="I1" s="252"/>
      <c r="J1" s="250" t="s">
        <v>296</v>
      </c>
      <c r="K1" s="251"/>
      <c r="L1" s="252"/>
      <c r="M1" s="250" t="s">
        <v>308</v>
      </c>
      <c r="N1" s="251"/>
      <c r="O1" s="252"/>
      <c r="P1" s="250" t="s">
        <v>315</v>
      </c>
      <c r="Q1" s="251"/>
      <c r="R1" s="252"/>
    </row>
    <row r="2" spans="1:18" ht="19.5" thickBot="1" x14ac:dyDescent="0.35">
      <c r="A2" s="258" t="s">
        <v>108</v>
      </c>
      <c r="B2" s="259"/>
      <c r="C2" s="259"/>
      <c r="D2" s="259"/>
      <c r="E2" s="179"/>
      <c r="F2" s="180"/>
      <c r="G2" s="164" t="s">
        <v>188</v>
      </c>
      <c r="H2" s="253">
        <v>45203</v>
      </c>
      <c r="I2" s="254"/>
      <c r="J2" s="164" t="s">
        <v>188</v>
      </c>
      <c r="K2" s="253">
        <v>45250</v>
      </c>
      <c r="L2" s="254"/>
      <c r="M2" s="164" t="s">
        <v>188</v>
      </c>
      <c r="N2" s="253">
        <v>44996</v>
      </c>
      <c r="O2" s="254"/>
      <c r="P2" s="164" t="s">
        <v>188</v>
      </c>
      <c r="Q2" s="253">
        <v>45068</v>
      </c>
      <c r="R2" s="254"/>
    </row>
    <row r="3" spans="1:18" ht="30.75" thickBot="1" x14ac:dyDescent="0.3">
      <c r="A3" s="17" t="s">
        <v>64</v>
      </c>
      <c r="B3" s="18" t="s">
        <v>86</v>
      </c>
      <c r="C3" s="19" t="s">
        <v>2</v>
      </c>
      <c r="D3" s="19" t="s">
        <v>1</v>
      </c>
      <c r="E3" s="41" t="s">
        <v>84</v>
      </c>
      <c r="F3" s="39" t="s">
        <v>85</v>
      </c>
      <c r="G3" s="148" t="s">
        <v>186</v>
      </c>
      <c r="H3" s="149" t="s">
        <v>85</v>
      </c>
      <c r="I3" s="150" t="s">
        <v>187</v>
      </c>
      <c r="J3" s="148" t="s">
        <v>186</v>
      </c>
      <c r="K3" s="149" t="s">
        <v>85</v>
      </c>
      <c r="L3" s="150" t="s">
        <v>187</v>
      </c>
      <c r="M3" s="148" t="s">
        <v>186</v>
      </c>
      <c r="N3" s="149" t="s">
        <v>85</v>
      </c>
      <c r="O3" s="150" t="s">
        <v>187</v>
      </c>
      <c r="P3" s="148" t="s">
        <v>186</v>
      </c>
      <c r="Q3" s="149" t="s">
        <v>85</v>
      </c>
      <c r="R3" s="150" t="s">
        <v>187</v>
      </c>
    </row>
    <row r="4" spans="1:18" x14ac:dyDescent="0.25">
      <c r="A4" s="15" t="s">
        <v>89</v>
      </c>
      <c r="B4" s="21" t="s">
        <v>73</v>
      </c>
      <c r="C4" s="175"/>
      <c r="D4" s="16"/>
      <c r="E4" s="51"/>
      <c r="F4" s="40"/>
      <c r="G4" s="109"/>
      <c r="H4" s="201">
        <f t="shared" ref="H4:H6" si="0">G4*$F4</f>
        <v>0</v>
      </c>
      <c r="I4" s="152"/>
      <c r="J4" s="109"/>
      <c r="K4" s="201">
        <f t="shared" ref="K4:K6" si="1">J4*$F4</f>
        <v>0</v>
      </c>
      <c r="L4" s="152"/>
      <c r="M4" s="109"/>
      <c r="N4" s="201">
        <f t="shared" ref="N4:N6" si="2">M4*$F4</f>
        <v>0</v>
      </c>
      <c r="O4" s="152"/>
      <c r="P4" s="109"/>
      <c r="Q4" s="201">
        <f t="shared" ref="Q4:Q6" si="3">P4*$F4</f>
        <v>0</v>
      </c>
      <c r="R4" s="152"/>
    </row>
    <row r="5" spans="1:18" x14ac:dyDescent="0.25">
      <c r="A5" s="7"/>
      <c r="B5" s="2"/>
      <c r="C5" s="84"/>
      <c r="D5" s="3"/>
      <c r="E5" s="23"/>
      <c r="F5" s="24"/>
      <c r="G5" s="202"/>
      <c r="H5" s="201">
        <f t="shared" si="0"/>
        <v>0</v>
      </c>
      <c r="I5" s="152"/>
      <c r="J5" s="202"/>
      <c r="K5" s="201">
        <f t="shared" si="1"/>
        <v>0</v>
      </c>
      <c r="L5" s="152"/>
      <c r="M5" s="202"/>
      <c r="N5" s="201">
        <f t="shared" si="2"/>
        <v>0</v>
      </c>
      <c r="O5" s="152"/>
      <c r="P5" s="202"/>
      <c r="Q5" s="201">
        <f t="shared" si="3"/>
        <v>0</v>
      </c>
      <c r="R5" s="152"/>
    </row>
    <row r="6" spans="1:18" x14ac:dyDescent="0.25">
      <c r="A6" s="7"/>
      <c r="B6" s="10" t="s">
        <v>50</v>
      </c>
      <c r="C6" s="84"/>
      <c r="D6" s="3"/>
      <c r="E6" s="23"/>
      <c r="F6" s="24">
        <f t="shared" ref="F6" si="4">C6*E6</f>
        <v>0</v>
      </c>
      <c r="G6" s="202"/>
      <c r="H6" s="201">
        <f t="shared" si="0"/>
        <v>0</v>
      </c>
      <c r="I6" s="152"/>
      <c r="J6" s="202"/>
      <c r="K6" s="201">
        <f t="shared" si="1"/>
        <v>0</v>
      </c>
      <c r="L6" s="152"/>
      <c r="M6" s="202"/>
      <c r="N6" s="201">
        <f t="shared" si="2"/>
        <v>0</v>
      </c>
      <c r="O6" s="152"/>
      <c r="P6" s="202"/>
      <c r="Q6" s="201">
        <f t="shared" si="3"/>
        <v>0</v>
      </c>
      <c r="R6" s="152"/>
    </row>
    <row r="7" spans="1:18" x14ac:dyDescent="0.25">
      <c r="A7" s="7">
        <v>1</v>
      </c>
      <c r="B7" s="2" t="s">
        <v>135</v>
      </c>
      <c r="C7" s="172">
        <v>1</v>
      </c>
      <c r="D7" s="11" t="s">
        <v>5</v>
      </c>
      <c r="E7" s="64"/>
      <c r="F7" s="24">
        <f>C7*E7</f>
        <v>0</v>
      </c>
      <c r="G7" s="202">
        <v>0.25</v>
      </c>
      <c r="H7" s="201">
        <f>G7*$F7</f>
        <v>0</v>
      </c>
      <c r="I7" s="200"/>
      <c r="J7" s="202">
        <v>1</v>
      </c>
      <c r="K7" s="201">
        <f>J7*$F7</f>
        <v>0</v>
      </c>
      <c r="L7" s="200"/>
      <c r="M7" s="202">
        <v>1</v>
      </c>
      <c r="N7" s="201">
        <f>M7*$F7</f>
        <v>0</v>
      </c>
      <c r="O7" s="200"/>
      <c r="P7" s="202">
        <v>1</v>
      </c>
      <c r="Q7" s="201">
        <f>P7*$F7</f>
        <v>0</v>
      </c>
      <c r="R7" s="200"/>
    </row>
    <row r="8" spans="1:18" x14ac:dyDescent="0.25">
      <c r="A8" s="7"/>
      <c r="B8" s="2"/>
      <c r="C8" s="84"/>
      <c r="D8" s="3"/>
      <c r="E8" s="3"/>
      <c r="F8" s="24">
        <f t="shared" ref="F8:F63" si="5">C8*E8</f>
        <v>0</v>
      </c>
      <c r="G8" s="202"/>
      <c r="H8" s="201">
        <f t="shared" ref="H8:H63" si="6">G8*$F8</f>
        <v>0</v>
      </c>
      <c r="I8" s="200"/>
      <c r="J8" s="202"/>
      <c r="K8" s="201">
        <f t="shared" ref="K8:K63" si="7">J8*$F8</f>
        <v>0</v>
      </c>
      <c r="L8" s="200"/>
      <c r="M8" s="202"/>
      <c r="N8" s="201">
        <f t="shared" ref="N8:N63" si="8">M8*$F8</f>
        <v>0</v>
      </c>
      <c r="O8" s="200"/>
      <c r="P8" s="202"/>
      <c r="Q8" s="201">
        <f t="shared" ref="Q8:Q63" si="9">P8*$F8</f>
        <v>0</v>
      </c>
      <c r="R8" s="200"/>
    </row>
    <row r="9" spans="1:18" ht="30" x14ac:dyDescent="0.25">
      <c r="A9" s="7"/>
      <c r="B9" s="10" t="s">
        <v>6</v>
      </c>
      <c r="C9" s="84"/>
      <c r="D9" s="3"/>
      <c r="E9" s="3"/>
      <c r="F9" s="24">
        <f t="shared" si="5"/>
        <v>0</v>
      </c>
      <c r="G9" s="202"/>
      <c r="H9" s="201">
        <f t="shared" si="6"/>
        <v>0</v>
      </c>
      <c r="I9" s="200"/>
      <c r="J9" s="202"/>
      <c r="K9" s="201">
        <f t="shared" si="7"/>
        <v>0</v>
      </c>
      <c r="L9" s="200"/>
      <c r="M9" s="202"/>
      <c r="N9" s="201">
        <f t="shared" si="8"/>
        <v>0</v>
      </c>
      <c r="O9" s="200"/>
      <c r="P9" s="202"/>
      <c r="Q9" s="201">
        <f t="shared" si="9"/>
        <v>0</v>
      </c>
      <c r="R9" s="200"/>
    </row>
    <row r="10" spans="1:18" ht="30" x14ac:dyDescent="0.25">
      <c r="A10" s="12" t="s">
        <v>7</v>
      </c>
      <c r="B10" s="2" t="s">
        <v>87</v>
      </c>
      <c r="C10" s="172">
        <v>1</v>
      </c>
      <c r="D10" s="11" t="s">
        <v>5</v>
      </c>
      <c r="E10" s="64"/>
      <c r="F10" s="24">
        <f t="shared" si="5"/>
        <v>0</v>
      </c>
      <c r="G10" s="202">
        <v>0.25</v>
      </c>
      <c r="H10" s="201">
        <f t="shared" si="6"/>
        <v>0</v>
      </c>
      <c r="I10" s="200"/>
      <c r="J10" s="202">
        <v>1</v>
      </c>
      <c r="K10" s="201">
        <f t="shared" si="7"/>
        <v>0</v>
      </c>
      <c r="L10" s="200"/>
      <c r="M10" s="202">
        <v>1</v>
      </c>
      <c r="N10" s="201">
        <f t="shared" si="8"/>
        <v>0</v>
      </c>
      <c r="O10" s="200"/>
      <c r="P10" s="202">
        <v>1</v>
      </c>
      <c r="Q10" s="201">
        <f t="shared" si="9"/>
        <v>0</v>
      </c>
      <c r="R10" s="200"/>
    </row>
    <row r="11" spans="1:18" x14ac:dyDescent="0.25">
      <c r="A11" s="7"/>
      <c r="B11" s="2"/>
      <c r="C11" s="84"/>
      <c r="D11" s="3"/>
      <c r="E11" s="3"/>
      <c r="F11" s="24">
        <f t="shared" si="5"/>
        <v>0</v>
      </c>
      <c r="G11" s="202"/>
      <c r="H11" s="201">
        <f t="shared" si="6"/>
        <v>0</v>
      </c>
      <c r="I11" s="200"/>
      <c r="J11" s="202"/>
      <c r="K11" s="201">
        <f t="shared" si="7"/>
        <v>0</v>
      </c>
      <c r="L11" s="200"/>
      <c r="M11" s="202"/>
      <c r="N11" s="201">
        <f t="shared" si="8"/>
        <v>0</v>
      </c>
      <c r="O11" s="200"/>
      <c r="P11" s="202"/>
      <c r="Q11" s="201">
        <f t="shared" si="9"/>
        <v>0</v>
      </c>
      <c r="R11" s="200"/>
    </row>
    <row r="12" spans="1:18" x14ac:dyDescent="0.25">
      <c r="A12" s="7"/>
      <c r="B12" s="10" t="s">
        <v>8</v>
      </c>
      <c r="C12" s="84"/>
      <c r="D12" s="3"/>
      <c r="E12" s="3"/>
      <c r="F12" s="24">
        <f t="shared" si="5"/>
        <v>0</v>
      </c>
      <c r="G12" s="202"/>
      <c r="H12" s="201">
        <f t="shared" si="6"/>
        <v>0</v>
      </c>
      <c r="I12" s="200"/>
      <c r="J12" s="202"/>
      <c r="K12" s="201">
        <f t="shared" si="7"/>
        <v>0</v>
      </c>
      <c r="L12" s="200"/>
      <c r="M12" s="202"/>
      <c r="N12" s="201">
        <f t="shared" si="8"/>
        <v>0</v>
      </c>
      <c r="O12" s="200"/>
      <c r="P12" s="202"/>
      <c r="Q12" s="201">
        <f t="shared" si="9"/>
        <v>0</v>
      </c>
      <c r="R12" s="200"/>
    </row>
    <row r="13" spans="1:18" x14ac:dyDescent="0.25">
      <c r="A13" s="12" t="s">
        <v>9</v>
      </c>
      <c r="B13" s="2" t="s">
        <v>140</v>
      </c>
      <c r="C13" s="172">
        <v>1</v>
      </c>
      <c r="D13" s="11" t="s">
        <v>5</v>
      </c>
      <c r="E13" s="64"/>
      <c r="F13" s="24">
        <f t="shared" si="5"/>
        <v>0</v>
      </c>
      <c r="G13" s="202">
        <v>0.25</v>
      </c>
      <c r="H13" s="201">
        <f t="shared" si="6"/>
        <v>0</v>
      </c>
      <c r="I13" s="200"/>
      <c r="J13" s="202">
        <v>1</v>
      </c>
      <c r="K13" s="201">
        <f t="shared" si="7"/>
        <v>0</v>
      </c>
      <c r="L13" s="200"/>
      <c r="M13" s="202">
        <v>1</v>
      </c>
      <c r="N13" s="201">
        <f t="shared" si="8"/>
        <v>0</v>
      </c>
      <c r="O13" s="200"/>
      <c r="P13" s="202">
        <v>1</v>
      </c>
      <c r="Q13" s="201">
        <f t="shared" si="9"/>
        <v>0</v>
      </c>
      <c r="R13" s="200"/>
    </row>
    <row r="14" spans="1:18" x14ac:dyDescent="0.25">
      <c r="A14" s="12"/>
      <c r="B14" s="2"/>
      <c r="C14" s="172"/>
      <c r="D14" s="11"/>
      <c r="E14" s="3"/>
      <c r="F14" s="24">
        <f t="shared" si="5"/>
        <v>0</v>
      </c>
      <c r="G14" s="202"/>
      <c r="H14" s="201">
        <f t="shared" si="6"/>
        <v>0</v>
      </c>
      <c r="I14" s="200"/>
      <c r="J14" s="202"/>
      <c r="K14" s="201">
        <f t="shared" si="7"/>
        <v>0</v>
      </c>
      <c r="L14" s="200"/>
      <c r="M14" s="202"/>
      <c r="N14" s="201">
        <f t="shared" si="8"/>
        <v>0</v>
      </c>
      <c r="O14" s="200"/>
      <c r="P14" s="202"/>
      <c r="Q14" s="201">
        <f t="shared" si="9"/>
        <v>0</v>
      </c>
      <c r="R14" s="200"/>
    </row>
    <row r="15" spans="1:18" x14ac:dyDescent="0.25">
      <c r="A15" s="7"/>
      <c r="B15" s="10" t="s">
        <v>4</v>
      </c>
      <c r="C15" s="84"/>
      <c r="D15" s="3"/>
      <c r="E15" s="3"/>
      <c r="F15" s="24">
        <f t="shared" si="5"/>
        <v>0</v>
      </c>
      <c r="G15" s="202"/>
      <c r="H15" s="201">
        <f t="shared" si="6"/>
        <v>0</v>
      </c>
      <c r="I15" s="200"/>
      <c r="J15" s="202"/>
      <c r="K15" s="201">
        <f t="shared" si="7"/>
        <v>0</v>
      </c>
      <c r="L15" s="200"/>
      <c r="M15" s="202"/>
      <c r="N15" s="201">
        <f t="shared" si="8"/>
        <v>0</v>
      </c>
      <c r="O15" s="200"/>
      <c r="P15" s="202"/>
      <c r="Q15" s="201">
        <f t="shared" si="9"/>
        <v>0</v>
      </c>
      <c r="R15" s="200"/>
    </row>
    <row r="16" spans="1:18" x14ac:dyDescent="0.25">
      <c r="A16" s="12" t="s">
        <v>10</v>
      </c>
      <c r="B16" s="2" t="s">
        <v>141</v>
      </c>
      <c r="C16" s="172">
        <v>1</v>
      </c>
      <c r="D16" s="11" t="s">
        <v>5</v>
      </c>
      <c r="E16" s="64"/>
      <c r="F16" s="24">
        <f t="shared" si="5"/>
        <v>0</v>
      </c>
      <c r="G16" s="202">
        <v>0</v>
      </c>
      <c r="H16" s="201">
        <f t="shared" si="6"/>
        <v>0</v>
      </c>
      <c r="I16" s="200"/>
      <c r="J16" s="202">
        <v>1</v>
      </c>
      <c r="K16" s="201">
        <f t="shared" si="7"/>
        <v>0</v>
      </c>
      <c r="L16" s="200"/>
      <c r="M16" s="202">
        <v>0</v>
      </c>
      <c r="N16" s="201">
        <f t="shared" si="8"/>
        <v>0</v>
      </c>
      <c r="O16" s="200"/>
      <c r="P16" s="202">
        <v>0</v>
      </c>
      <c r="Q16" s="201">
        <f t="shared" si="9"/>
        <v>0</v>
      </c>
      <c r="R16" s="200"/>
    </row>
    <row r="17" spans="1:18" x14ac:dyDescent="0.25">
      <c r="A17" s="12"/>
      <c r="B17" s="2"/>
      <c r="C17" s="172"/>
      <c r="D17" s="11"/>
      <c r="E17" s="3"/>
      <c r="F17" s="24">
        <f t="shared" si="5"/>
        <v>0</v>
      </c>
      <c r="G17" s="202"/>
      <c r="H17" s="201">
        <f t="shared" si="6"/>
        <v>0</v>
      </c>
      <c r="I17" s="200"/>
      <c r="J17" s="202"/>
      <c r="K17" s="201">
        <f t="shared" si="7"/>
        <v>0</v>
      </c>
      <c r="L17" s="200"/>
      <c r="M17" s="202"/>
      <c r="N17" s="201">
        <f t="shared" si="8"/>
        <v>0</v>
      </c>
      <c r="O17" s="200"/>
      <c r="P17" s="202"/>
      <c r="Q17" s="201">
        <f t="shared" si="9"/>
        <v>0</v>
      </c>
      <c r="R17" s="200"/>
    </row>
    <row r="18" spans="1:18" x14ac:dyDescent="0.25">
      <c r="A18" s="7"/>
      <c r="B18" s="10" t="s">
        <v>15</v>
      </c>
      <c r="C18" s="84"/>
      <c r="D18" s="3"/>
      <c r="E18" s="3"/>
      <c r="F18" s="24">
        <f t="shared" si="5"/>
        <v>0</v>
      </c>
      <c r="G18" s="202"/>
      <c r="H18" s="201">
        <f t="shared" si="6"/>
        <v>0</v>
      </c>
      <c r="I18" s="200"/>
      <c r="J18" s="202"/>
      <c r="K18" s="201">
        <f t="shared" si="7"/>
        <v>0</v>
      </c>
      <c r="L18" s="200"/>
      <c r="M18" s="202"/>
      <c r="N18" s="201">
        <f t="shared" si="8"/>
        <v>0</v>
      </c>
      <c r="O18" s="200"/>
      <c r="P18" s="202"/>
      <c r="Q18" s="201">
        <f t="shared" si="9"/>
        <v>0</v>
      </c>
      <c r="R18" s="200"/>
    </row>
    <row r="19" spans="1:18" ht="45" x14ac:dyDescent="0.25">
      <c r="A19" s="12" t="s">
        <v>11</v>
      </c>
      <c r="B19" s="2" t="s">
        <v>51</v>
      </c>
      <c r="C19" s="172">
        <v>1</v>
      </c>
      <c r="D19" s="11" t="s">
        <v>5</v>
      </c>
      <c r="E19" s="64"/>
      <c r="F19" s="24">
        <f t="shared" si="5"/>
        <v>0</v>
      </c>
      <c r="G19" s="202">
        <v>0.25</v>
      </c>
      <c r="H19" s="201">
        <f t="shared" si="6"/>
        <v>0</v>
      </c>
      <c r="I19" s="200"/>
      <c r="J19" s="202">
        <v>1</v>
      </c>
      <c r="K19" s="201">
        <f t="shared" si="7"/>
        <v>0</v>
      </c>
      <c r="L19" s="200"/>
      <c r="M19" s="202">
        <v>1</v>
      </c>
      <c r="N19" s="201">
        <f t="shared" si="8"/>
        <v>0</v>
      </c>
      <c r="O19" s="200"/>
      <c r="P19" s="202">
        <v>1</v>
      </c>
      <c r="Q19" s="201">
        <f t="shared" si="9"/>
        <v>0</v>
      </c>
      <c r="R19" s="200"/>
    </row>
    <row r="20" spans="1:18" ht="30" x14ac:dyDescent="0.25">
      <c r="A20" s="12" t="s">
        <v>12</v>
      </c>
      <c r="B20" s="2" t="s">
        <v>52</v>
      </c>
      <c r="C20" s="172">
        <v>1</v>
      </c>
      <c r="D20" s="11" t="s">
        <v>5</v>
      </c>
      <c r="E20" s="64"/>
      <c r="F20" s="24">
        <f t="shared" si="5"/>
        <v>0</v>
      </c>
      <c r="G20" s="202">
        <v>0.25</v>
      </c>
      <c r="H20" s="201">
        <f t="shared" si="6"/>
        <v>0</v>
      </c>
      <c r="I20" s="200"/>
      <c r="J20" s="202">
        <v>1</v>
      </c>
      <c r="K20" s="201">
        <f t="shared" si="7"/>
        <v>0</v>
      </c>
      <c r="L20" s="200"/>
      <c r="M20" s="202">
        <v>1</v>
      </c>
      <c r="N20" s="201">
        <f t="shared" si="8"/>
        <v>0</v>
      </c>
      <c r="O20" s="200"/>
      <c r="P20" s="202">
        <v>1</v>
      </c>
      <c r="Q20" s="201">
        <f t="shared" si="9"/>
        <v>0</v>
      </c>
      <c r="R20" s="200"/>
    </row>
    <row r="21" spans="1:18" ht="45" x14ac:dyDescent="0.25">
      <c r="A21" s="12" t="s">
        <v>13</v>
      </c>
      <c r="B21" s="2" t="s">
        <v>142</v>
      </c>
      <c r="C21" s="172">
        <v>1</v>
      </c>
      <c r="D21" s="11" t="s">
        <v>5</v>
      </c>
      <c r="E21" s="64"/>
      <c r="F21" s="24">
        <f t="shared" si="5"/>
        <v>0</v>
      </c>
      <c r="G21" s="202">
        <v>0.25</v>
      </c>
      <c r="H21" s="201">
        <f t="shared" si="6"/>
        <v>0</v>
      </c>
      <c r="I21" s="200"/>
      <c r="J21" s="202">
        <v>1</v>
      </c>
      <c r="K21" s="201">
        <f t="shared" si="7"/>
        <v>0</v>
      </c>
      <c r="L21" s="200"/>
      <c r="M21" s="202">
        <v>1</v>
      </c>
      <c r="N21" s="201">
        <f t="shared" si="8"/>
        <v>0</v>
      </c>
      <c r="O21" s="200"/>
      <c r="P21" s="202">
        <v>1</v>
      </c>
      <c r="Q21" s="201">
        <f t="shared" si="9"/>
        <v>0</v>
      </c>
      <c r="R21" s="200"/>
    </row>
    <row r="22" spans="1:18" x14ac:dyDescent="0.25">
      <c r="A22" s="12"/>
      <c r="B22" s="2"/>
      <c r="C22" s="172"/>
      <c r="D22" s="11"/>
      <c r="E22" s="3"/>
      <c r="F22" s="24">
        <f t="shared" si="5"/>
        <v>0</v>
      </c>
      <c r="G22" s="202"/>
      <c r="H22" s="201">
        <f t="shared" si="6"/>
        <v>0</v>
      </c>
      <c r="I22" s="200"/>
      <c r="J22" s="202"/>
      <c r="K22" s="201">
        <f t="shared" si="7"/>
        <v>0</v>
      </c>
      <c r="L22" s="200"/>
      <c r="M22" s="202"/>
      <c r="N22" s="201">
        <f t="shared" si="8"/>
        <v>0</v>
      </c>
      <c r="O22" s="200"/>
      <c r="P22" s="202"/>
      <c r="Q22" s="201">
        <f t="shared" si="9"/>
        <v>0</v>
      </c>
      <c r="R22" s="200"/>
    </row>
    <row r="23" spans="1:18" ht="30" x14ac:dyDescent="0.25">
      <c r="A23" s="7"/>
      <c r="B23" s="10" t="s">
        <v>143</v>
      </c>
      <c r="C23" s="84"/>
      <c r="D23" s="3"/>
      <c r="E23" s="3"/>
      <c r="F23" s="24">
        <f t="shared" si="5"/>
        <v>0</v>
      </c>
      <c r="G23" s="202"/>
      <c r="H23" s="201">
        <f t="shared" si="6"/>
        <v>0</v>
      </c>
      <c r="I23" s="200"/>
      <c r="J23" s="202"/>
      <c r="K23" s="201">
        <f t="shared" si="7"/>
        <v>0</v>
      </c>
      <c r="L23" s="200"/>
      <c r="M23" s="202"/>
      <c r="N23" s="201">
        <f t="shared" si="8"/>
        <v>0</v>
      </c>
      <c r="O23" s="200"/>
      <c r="P23" s="202"/>
      <c r="Q23" s="201">
        <f t="shared" si="9"/>
        <v>0</v>
      </c>
      <c r="R23" s="200"/>
    </row>
    <row r="24" spans="1:18" ht="30" x14ac:dyDescent="0.25">
      <c r="A24" s="7">
        <v>8</v>
      </c>
      <c r="B24" s="2" t="s">
        <v>144</v>
      </c>
      <c r="C24" s="172">
        <v>1</v>
      </c>
      <c r="D24" s="11" t="s">
        <v>0</v>
      </c>
      <c r="E24" s="64"/>
      <c r="F24" s="24">
        <f t="shared" si="5"/>
        <v>0</v>
      </c>
      <c r="G24" s="202">
        <v>0.25</v>
      </c>
      <c r="H24" s="201">
        <f t="shared" si="6"/>
        <v>0</v>
      </c>
      <c r="I24" s="200"/>
      <c r="J24" s="202">
        <f>J7</f>
        <v>1</v>
      </c>
      <c r="K24" s="201">
        <f t="shared" si="7"/>
        <v>0</v>
      </c>
      <c r="L24" s="200"/>
      <c r="M24" s="202">
        <f>M7</f>
        <v>1</v>
      </c>
      <c r="N24" s="201">
        <f t="shared" si="8"/>
        <v>0</v>
      </c>
      <c r="O24" s="200"/>
      <c r="P24" s="202">
        <f>P7</f>
        <v>1</v>
      </c>
      <c r="Q24" s="201">
        <f t="shared" si="9"/>
        <v>0</v>
      </c>
      <c r="R24" s="200"/>
    </row>
    <row r="25" spans="1:18" x14ac:dyDescent="0.25">
      <c r="A25" s="7"/>
      <c r="B25" s="2"/>
      <c r="C25" s="84"/>
      <c r="D25" s="3"/>
      <c r="E25" s="232"/>
      <c r="F25" s="24">
        <f t="shared" si="5"/>
        <v>0</v>
      </c>
      <c r="G25" s="202"/>
      <c r="H25" s="201">
        <f t="shared" si="6"/>
        <v>0</v>
      </c>
      <c r="I25" s="200"/>
      <c r="J25" s="202"/>
      <c r="K25" s="201">
        <f t="shared" si="7"/>
        <v>0</v>
      </c>
      <c r="L25" s="200"/>
      <c r="M25" s="202"/>
      <c r="N25" s="201">
        <f t="shared" si="8"/>
        <v>0</v>
      </c>
      <c r="O25" s="200"/>
      <c r="P25" s="202"/>
      <c r="Q25" s="201">
        <f t="shared" si="9"/>
        <v>0</v>
      </c>
      <c r="R25" s="200"/>
    </row>
    <row r="26" spans="1:18" x14ac:dyDescent="0.25">
      <c r="A26" s="7"/>
      <c r="B26" s="10" t="s">
        <v>57</v>
      </c>
      <c r="C26" s="84"/>
      <c r="D26" s="3"/>
      <c r="E26" s="3"/>
      <c r="F26" s="24">
        <f t="shared" si="5"/>
        <v>0</v>
      </c>
      <c r="G26" s="202"/>
      <c r="H26" s="201">
        <f t="shared" si="6"/>
        <v>0</v>
      </c>
      <c r="I26" s="200"/>
      <c r="J26" s="202"/>
      <c r="K26" s="201">
        <f t="shared" si="7"/>
        <v>0</v>
      </c>
      <c r="L26" s="200"/>
      <c r="M26" s="202"/>
      <c r="N26" s="201">
        <f t="shared" si="8"/>
        <v>0</v>
      </c>
      <c r="O26" s="200"/>
      <c r="P26" s="202"/>
      <c r="Q26" s="201">
        <f t="shared" si="9"/>
        <v>0</v>
      </c>
      <c r="R26" s="200"/>
    </row>
    <row r="27" spans="1:18" x14ac:dyDescent="0.25">
      <c r="A27" s="7">
        <v>9</v>
      </c>
      <c r="B27" s="2" t="s">
        <v>58</v>
      </c>
      <c r="C27" s="84">
        <v>1</v>
      </c>
      <c r="D27" s="11" t="s">
        <v>0</v>
      </c>
      <c r="E27" s="64"/>
      <c r="F27" s="24">
        <f t="shared" si="5"/>
        <v>0</v>
      </c>
      <c r="G27" s="202">
        <v>0.25</v>
      </c>
      <c r="H27" s="201">
        <f t="shared" si="6"/>
        <v>0</v>
      </c>
      <c r="I27" s="200"/>
      <c r="J27" s="202">
        <f>J7</f>
        <v>1</v>
      </c>
      <c r="K27" s="201">
        <f t="shared" si="7"/>
        <v>0</v>
      </c>
      <c r="L27" s="200"/>
      <c r="M27" s="202">
        <f>M7</f>
        <v>1</v>
      </c>
      <c r="N27" s="201">
        <f t="shared" si="8"/>
        <v>0</v>
      </c>
      <c r="O27" s="200"/>
      <c r="P27" s="202">
        <f>P7</f>
        <v>1</v>
      </c>
      <c r="Q27" s="201">
        <f t="shared" si="9"/>
        <v>0</v>
      </c>
      <c r="R27" s="200"/>
    </row>
    <row r="28" spans="1:18" x14ac:dyDescent="0.25">
      <c r="A28" s="7">
        <v>10</v>
      </c>
      <c r="B28" s="2" t="s">
        <v>59</v>
      </c>
      <c r="C28" s="84">
        <v>1</v>
      </c>
      <c r="D28" s="11" t="s">
        <v>0</v>
      </c>
      <c r="E28" s="64"/>
      <c r="F28" s="24">
        <f t="shared" si="5"/>
        <v>0</v>
      </c>
      <c r="G28" s="202">
        <v>0.25</v>
      </c>
      <c r="H28" s="201">
        <f t="shared" si="6"/>
        <v>0</v>
      </c>
      <c r="I28" s="200"/>
      <c r="J28" s="202">
        <f>J7</f>
        <v>1</v>
      </c>
      <c r="K28" s="201">
        <f t="shared" si="7"/>
        <v>0</v>
      </c>
      <c r="L28" s="200"/>
      <c r="M28" s="202">
        <f>M7</f>
        <v>1</v>
      </c>
      <c r="N28" s="201">
        <f t="shared" si="8"/>
        <v>0</v>
      </c>
      <c r="O28" s="200"/>
      <c r="P28" s="202">
        <f>P7</f>
        <v>1</v>
      </c>
      <c r="Q28" s="201">
        <f t="shared" si="9"/>
        <v>0</v>
      </c>
      <c r="R28" s="200"/>
    </row>
    <row r="29" spans="1:18" x14ac:dyDescent="0.25">
      <c r="A29" s="7"/>
      <c r="B29" s="2"/>
      <c r="C29" s="84"/>
      <c r="D29" s="3"/>
      <c r="E29" s="3"/>
      <c r="F29" s="24">
        <f t="shared" si="5"/>
        <v>0</v>
      </c>
      <c r="G29" s="202"/>
      <c r="H29" s="201">
        <f t="shared" si="6"/>
        <v>0</v>
      </c>
      <c r="I29" s="200"/>
      <c r="J29" s="202"/>
      <c r="K29" s="201">
        <f t="shared" si="7"/>
        <v>0</v>
      </c>
      <c r="L29" s="200"/>
      <c r="M29" s="202"/>
      <c r="N29" s="201">
        <f t="shared" si="8"/>
        <v>0</v>
      </c>
      <c r="O29" s="200"/>
      <c r="P29" s="202"/>
      <c r="Q29" s="201">
        <f t="shared" si="9"/>
        <v>0</v>
      </c>
      <c r="R29" s="200"/>
    </row>
    <row r="30" spans="1:18" x14ac:dyDescent="0.25">
      <c r="A30" s="7"/>
      <c r="B30" s="10" t="s">
        <v>106</v>
      </c>
      <c r="C30" s="84"/>
      <c r="D30" s="3"/>
      <c r="E30" s="3"/>
      <c r="F30" s="24">
        <f t="shared" si="5"/>
        <v>0</v>
      </c>
      <c r="G30" s="202"/>
      <c r="H30" s="201">
        <f t="shared" si="6"/>
        <v>0</v>
      </c>
      <c r="I30" s="200"/>
      <c r="J30" s="202"/>
      <c r="K30" s="201">
        <f t="shared" si="7"/>
        <v>0</v>
      </c>
      <c r="L30" s="200"/>
      <c r="M30" s="202"/>
      <c r="N30" s="201">
        <f t="shared" si="8"/>
        <v>0</v>
      </c>
      <c r="O30" s="200"/>
      <c r="P30" s="202"/>
      <c r="Q30" s="201">
        <f t="shared" si="9"/>
        <v>0</v>
      </c>
      <c r="R30" s="200"/>
    </row>
    <row r="31" spans="1:18" ht="30" x14ac:dyDescent="0.25">
      <c r="A31" s="12" t="s">
        <v>18</v>
      </c>
      <c r="B31" s="2" t="s">
        <v>55</v>
      </c>
      <c r="C31" s="172">
        <v>1</v>
      </c>
      <c r="D31" s="11" t="s">
        <v>5</v>
      </c>
      <c r="E31" s="64"/>
      <c r="F31" s="24">
        <f t="shared" si="5"/>
        <v>0</v>
      </c>
      <c r="G31" s="202">
        <v>0.25</v>
      </c>
      <c r="H31" s="201">
        <f t="shared" si="6"/>
        <v>0</v>
      </c>
      <c r="I31" s="200"/>
      <c r="J31" s="202">
        <f>J7</f>
        <v>1</v>
      </c>
      <c r="K31" s="201">
        <f t="shared" si="7"/>
        <v>0</v>
      </c>
      <c r="L31" s="200"/>
      <c r="M31" s="202">
        <f>M7</f>
        <v>1</v>
      </c>
      <c r="N31" s="201">
        <f t="shared" si="8"/>
        <v>0</v>
      </c>
      <c r="O31" s="200"/>
      <c r="P31" s="202">
        <f>P7</f>
        <v>1</v>
      </c>
      <c r="Q31" s="201">
        <f t="shared" si="9"/>
        <v>0</v>
      </c>
      <c r="R31" s="200"/>
    </row>
    <row r="32" spans="1:18" ht="30" x14ac:dyDescent="0.25">
      <c r="A32" s="12" t="s">
        <v>19</v>
      </c>
      <c r="B32" s="2" t="s">
        <v>56</v>
      </c>
      <c r="C32" s="172">
        <v>1</v>
      </c>
      <c r="D32" s="11" t="s">
        <v>5</v>
      </c>
      <c r="E32" s="64"/>
      <c r="F32" s="24">
        <f t="shared" si="5"/>
        <v>0</v>
      </c>
      <c r="G32" s="202">
        <v>0.25</v>
      </c>
      <c r="H32" s="201">
        <f t="shared" si="6"/>
        <v>0</v>
      </c>
      <c r="I32" s="200"/>
      <c r="J32" s="202">
        <f>J7</f>
        <v>1</v>
      </c>
      <c r="K32" s="201">
        <f t="shared" si="7"/>
        <v>0</v>
      </c>
      <c r="L32" s="200"/>
      <c r="M32" s="202">
        <f>M7</f>
        <v>1</v>
      </c>
      <c r="N32" s="201">
        <f t="shared" si="8"/>
        <v>0</v>
      </c>
      <c r="O32" s="200"/>
      <c r="P32" s="202">
        <f>P7</f>
        <v>1</v>
      </c>
      <c r="Q32" s="201">
        <f t="shared" si="9"/>
        <v>0</v>
      </c>
      <c r="R32" s="200"/>
    </row>
    <row r="33" spans="1:18" ht="60" x14ac:dyDescent="0.25">
      <c r="A33" s="12" t="s">
        <v>20</v>
      </c>
      <c r="B33" s="2" t="s">
        <v>326</v>
      </c>
      <c r="C33" s="172">
        <v>1</v>
      </c>
      <c r="D33" s="11" t="s">
        <v>5</v>
      </c>
      <c r="E33" s="64"/>
      <c r="F33" s="24">
        <f t="shared" si="5"/>
        <v>0</v>
      </c>
      <c r="G33" s="202">
        <v>0.75</v>
      </c>
      <c r="H33" s="201">
        <f t="shared" si="6"/>
        <v>0</v>
      </c>
      <c r="I33" s="200"/>
      <c r="J33" s="202">
        <f>J7</f>
        <v>1</v>
      </c>
      <c r="K33" s="201">
        <f t="shared" si="7"/>
        <v>0</v>
      </c>
      <c r="L33" s="200"/>
      <c r="M33" s="202">
        <f>M7</f>
        <v>1</v>
      </c>
      <c r="N33" s="201">
        <f t="shared" si="8"/>
        <v>0</v>
      </c>
      <c r="O33" s="200"/>
      <c r="P33" s="202">
        <f>P7</f>
        <v>1</v>
      </c>
      <c r="Q33" s="201">
        <f t="shared" si="9"/>
        <v>0</v>
      </c>
      <c r="R33" s="200"/>
    </row>
    <row r="34" spans="1:18" ht="60" x14ac:dyDescent="0.25">
      <c r="A34" s="12" t="s">
        <v>132</v>
      </c>
      <c r="B34" s="2" t="s">
        <v>325</v>
      </c>
      <c r="C34" s="172">
        <v>1</v>
      </c>
      <c r="D34" s="11" t="s">
        <v>5</v>
      </c>
      <c r="E34" s="64"/>
      <c r="F34" s="24">
        <f t="shared" si="5"/>
        <v>0</v>
      </c>
      <c r="G34" s="202"/>
      <c r="H34" s="201"/>
      <c r="I34" s="200"/>
      <c r="J34" s="202"/>
      <c r="K34" s="201"/>
      <c r="L34" s="200"/>
      <c r="M34" s="202"/>
      <c r="N34" s="201"/>
      <c r="O34" s="200"/>
      <c r="P34" s="202"/>
      <c r="Q34" s="201"/>
      <c r="R34" s="200"/>
    </row>
    <row r="35" spans="1:18" ht="60" x14ac:dyDescent="0.25">
      <c r="A35" s="12" t="s">
        <v>65</v>
      </c>
      <c r="B35" s="2" t="s">
        <v>327</v>
      </c>
      <c r="C35" s="172">
        <v>1</v>
      </c>
      <c r="D35" s="11" t="s">
        <v>5</v>
      </c>
      <c r="E35" s="64"/>
      <c r="F35" s="24">
        <f t="shared" si="5"/>
        <v>0</v>
      </c>
      <c r="G35" s="202"/>
      <c r="H35" s="201"/>
      <c r="I35" s="200"/>
      <c r="J35" s="202"/>
      <c r="K35" s="201"/>
      <c r="L35" s="200"/>
      <c r="M35" s="202"/>
      <c r="N35" s="201"/>
      <c r="O35" s="200"/>
      <c r="P35" s="202"/>
      <c r="Q35" s="201"/>
      <c r="R35" s="200"/>
    </row>
    <row r="36" spans="1:18" ht="45" x14ac:dyDescent="0.25">
      <c r="A36" s="7">
        <v>16</v>
      </c>
      <c r="B36" s="2" t="s">
        <v>328</v>
      </c>
      <c r="C36" s="172">
        <v>1</v>
      </c>
      <c r="D36" s="11" t="s">
        <v>5</v>
      </c>
      <c r="E36" s="64"/>
      <c r="F36" s="24">
        <f t="shared" si="5"/>
        <v>0</v>
      </c>
      <c r="G36" s="202"/>
      <c r="H36" s="201">
        <f t="shared" si="6"/>
        <v>0</v>
      </c>
      <c r="I36" s="200"/>
      <c r="J36" s="202"/>
      <c r="K36" s="201">
        <f t="shared" si="7"/>
        <v>0</v>
      </c>
      <c r="L36" s="200"/>
      <c r="M36" s="202"/>
      <c r="N36" s="201">
        <f t="shared" si="8"/>
        <v>0</v>
      </c>
      <c r="O36" s="200"/>
      <c r="P36" s="202"/>
      <c r="Q36" s="201">
        <f t="shared" si="9"/>
        <v>0</v>
      </c>
      <c r="R36" s="200"/>
    </row>
    <row r="37" spans="1:18" x14ac:dyDescent="0.25">
      <c r="A37" s="12"/>
      <c r="B37" s="2"/>
      <c r="C37" s="172"/>
      <c r="D37" s="11"/>
      <c r="E37" s="3"/>
      <c r="F37" s="24">
        <f t="shared" si="5"/>
        <v>0</v>
      </c>
      <c r="G37" s="202"/>
      <c r="H37" s="201">
        <f t="shared" si="6"/>
        <v>0</v>
      </c>
      <c r="I37" s="200"/>
      <c r="J37" s="202"/>
      <c r="K37" s="201">
        <f t="shared" si="7"/>
        <v>0</v>
      </c>
      <c r="L37" s="200"/>
      <c r="M37" s="202"/>
      <c r="N37" s="201">
        <f t="shared" si="8"/>
        <v>0</v>
      </c>
      <c r="O37" s="200"/>
      <c r="P37" s="202"/>
      <c r="Q37" s="201">
        <f t="shared" si="9"/>
        <v>0</v>
      </c>
      <c r="R37" s="200"/>
    </row>
    <row r="38" spans="1:18" x14ac:dyDescent="0.25">
      <c r="A38" s="7"/>
      <c r="B38" s="10" t="s">
        <v>60</v>
      </c>
      <c r="C38" s="84"/>
      <c r="D38" s="3"/>
      <c r="E38" s="3"/>
      <c r="F38" s="24">
        <f t="shared" si="5"/>
        <v>0</v>
      </c>
      <c r="G38" s="202"/>
      <c r="H38" s="201">
        <f t="shared" si="6"/>
        <v>0</v>
      </c>
      <c r="I38" s="200"/>
      <c r="J38" s="202"/>
      <c r="K38" s="201">
        <f t="shared" si="7"/>
        <v>0</v>
      </c>
      <c r="L38" s="200"/>
      <c r="M38" s="202"/>
      <c r="N38" s="201">
        <f t="shared" si="8"/>
        <v>0</v>
      </c>
      <c r="O38" s="200"/>
      <c r="P38" s="202"/>
      <c r="Q38" s="201">
        <f t="shared" si="9"/>
        <v>0</v>
      </c>
      <c r="R38" s="200"/>
    </row>
    <row r="39" spans="1:18" ht="43.5" customHeight="1" x14ac:dyDescent="0.25">
      <c r="A39" s="7">
        <v>17</v>
      </c>
      <c r="B39" s="2" t="s">
        <v>238</v>
      </c>
      <c r="C39" s="172">
        <v>1</v>
      </c>
      <c r="D39" s="11" t="s">
        <v>5</v>
      </c>
      <c r="E39" s="64"/>
      <c r="F39" s="24">
        <f t="shared" si="5"/>
        <v>0</v>
      </c>
      <c r="G39" s="202">
        <v>0.25</v>
      </c>
      <c r="H39" s="201">
        <f t="shared" si="6"/>
        <v>0</v>
      </c>
      <c r="I39" s="200"/>
      <c r="J39" s="202">
        <f>J7</f>
        <v>1</v>
      </c>
      <c r="K39" s="201">
        <f t="shared" si="7"/>
        <v>0</v>
      </c>
      <c r="L39" s="200"/>
      <c r="M39" s="202">
        <f>M7</f>
        <v>1</v>
      </c>
      <c r="N39" s="201">
        <f t="shared" si="8"/>
        <v>0</v>
      </c>
      <c r="O39" s="200"/>
      <c r="P39" s="202">
        <f>P7</f>
        <v>1</v>
      </c>
      <c r="Q39" s="201">
        <f t="shared" si="9"/>
        <v>0</v>
      </c>
      <c r="R39" s="200"/>
    </row>
    <row r="40" spans="1:18" ht="57" customHeight="1" x14ac:dyDescent="0.25">
      <c r="A40" s="7">
        <v>18</v>
      </c>
      <c r="B40" s="2" t="s">
        <v>90</v>
      </c>
      <c r="C40" s="172">
        <v>1</v>
      </c>
      <c r="D40" s="11" t="s">
        <v>5</v>
      </c>
      <c r="E40" s="64"/>
      <c r="F40" s="24">
        <f t="shared" si="5"/>
        <v>0</v>
      </c>
      <c r="G40" s="202">
        <v>0.25</v>
      </c>
      <c r="H40" s="201">
        <f t="shared" si="6"/>
        <v>0</v>
      </c>
      <c r="I40" s="200"/>
      <c r="J40" s="202">
        <f>J7</f>
        <v>1</v>
      </c>
      <c r="K40" s="201">
        <f t="shared" si="7"/>
        <v>0</v>
      </c>
      <c r="L40" s="200"/>
      <c r="M40" s="202">
        <f>M7</f>
        <v>1</v>
      </c>
      <c r="N40" s="201">
        <f t="shared" si="8"/>
        <v>0</v>
      </c>
      <c r="O40" s="200"/>
      <c r="P40" s="202">
        <f>P7</f>
        <v>1</v>
      </c>
      <c r="Q40" s="201">
        <f t="shared" si="9"/>
        <v>0</v>
      </c>
      <c r="R40" s="200"/>
    </row>
    <row r="41" spans="1:18" x14ac:dyDescent="0.25">
      <c r="A41" s="7"/>
      <c r="B41" s="2"/>
      <c r="C41" s="84"/>
      <c r="D41" s="3"/>
      <c r="E41" s="3"/>
      <c r="F41" s="24">
        <f t="shared" si="5"/>
        <v>0</v>
      </c>
      <c r="G41" s="202"/>
      <c r="H41" s="201">
        <f t="shared" si="6"/>
        <v>0</v>
      </c>
      <c r="I41" s="200"/>
      <c r="J41" s="202"/>
      <c r="K41" s="201">
        <f t="shared" si="7"/>
        <v>0</v>
      </c>
      <c r="L41" s="200"/>
      <c r="M41" s="202"/>
      <c r="N41" s="201">
        <f t="shared" si="8"/>
        <v>0</v>
      </c>
      <c r="O41" s="200"/>
      <c r="P41" s="202"/>
      <c r="Q41" s="201">
        <f t="shared" si="9"/>
        <v>0</v>
      </c>
      <c r="R41" s="200"/>
    </row>
    <row r="42" spans="1:18" x14ac:dyDescent="0.25">
      <c r="A42" s="7"/>
      <c r="B42" s="10" t="s">
        <v>61</v>
      </c>
      <c r="C42" s="84"/>
      <c r="D42" s="3"/>
      <c r="E42" s="3"/>
      <c r="F42" s="24">
        <f t="shared" si="5"/>
        <v>0</v>
      </c>
      <c r="G42" s="202"/>
      <c r="H42" s="201">
        <f t="shared" si="6"/>
        <v>0</v>
      </c>
      <c r="I42" s="200"/>
      <c r="J42" s="202"/>
      <c r="K42" s="201">
        <f t="shared" si="7"/>
        <v>0</v>
      </c>
      <c r="L42" s="200"/>
      <c r="M42" s="202"/>
      <c r="N42" s="201">
        <f t="shared" si="8"/>
        <v>0</v>
      </c>
      <c r="O42" s="200"/>
      <c r="P42" s="202"/>
      <c r="Q42" s="201">
        <f t="shared" si="9"/>
        <v>0</v>
      </c>
      <c r="R42" s="200"/>
    </row>
    <row r="43" spans="1:18" ht="30" x14ac:dyDescent="0.25">
      <c r="A43" s="7">
        <v>19</v>
      </c>
      <c r="B43" s="2" t="s">
        <v>62</v>
      </c>
      <c r="C43" s="172">
        <v>1</v>
      </c>
      <c r="D43" s="11" t="s">
        <v>5</v>
      </c>
      <c r="E43" s="64"/>
      <c r="F43" s="24">
        <f t="shared" si="5"/>
        <v>0</v>
      </c>
      <c r="G43" s="202">
        <v>0.25</v>
      </c>
      <c r="H43" s="201">
        <f t="shared" si="6"/>
        <v>0</v>
      </c>
      <c r="I43" s="200"/>
      <c r="J43" s="202">
        <f>J7</f>
        <v>1</v>
      </c>
      <c r="K43" s="201">
        <f t="shared" si="7"/>
        <v>0</v>
      </c>
      <c r="L43" s="200"/>
      <c r="M43" s="202">
        <f>M7</f>
        <v>1</v>
      </c>
      <c r="N43" s="201">
        <f t="shared" si="8"/>
        <v>0</v>
      </c>
      <c r="O43" s="200"/>
      <c r="P43" s="202">
        <f>P7</f>
        <v>1</v>
      </c>
      <c r="Q43" s="201">
        <f t="shared" si="9"/>
        <v>0</v>
      </c>
      <c r="R43" s="200"/>
    </row>
    <row r="44" spans="1:18" x14ac:dyDescent="0.25">
      <c r="A44" s="7"/>
      <c r="B44" s="2"/>
      <c r="C44" s="84"/>
      <c r="D44" s="3"/>
      <c r="E44" s="3"/>
      <c r="F44" s="24">
        <f t="shared" si="5"/>
        <v>0</v>
      </c>
      <c r="G44" s="202"/>
      <c r="H44" s="201">
        <f t="shared" si="6"/>
        <v>0</v>
      </c>
      <c r="I44" s="200"/>
      <c r="J44" s="202"/>
      <c r="K44" s="201">
        <f t="shared" si="7"/>
        <v>0</v>
      </c>
      <c r="L44" s="200"/>
      <c r="M44" s="202"/>
      <c r="N44" s="201">
        <f t="shared" si="8"/>
        <v>0</v>
      </c>
      <c r="O44" s="200"/>
      <c r="P44" s="202"/>
      <c r="Q44" s="201">
        <f t="shared" si="9"/>
        <v>0</v>
      </c>
      <c r="R44" s="200"/>
    </row>
    <row r="45" spans="1:18" x14ac:dyDescent="0.25">
      <c r="A45" s="7"/>
      <c r="B45" s="10" t="s">
        <v>63</v>
      </c>
      <c r="C45" s="84"/>
      <c r="D45" s="3"/>
      <c r="E45" s="3"/>
      <c r="F45" s="24">
        <f t="shared" si="5"/>
        <v>0</v>
      </c>
      <c r="G45" s="202"/>
      <c r="H45" s="201">
        <f t="shared" si="6"/>
        <v>0</v>
      </c>
      <c r="I45" s="200"/>
      <c r="J45" s="202"/>
      <c r="K45" s="201">
        <f t="shared" si="7"/>
        <v>0</v>
      </c>
      <c r="L45" s="200"/>
      <c r="M45" s="202"/>
      <c r="N45" s="201">
        <f t="shared" si="8"/>
        <v>0</v>
      </c>
      <c r="O45" s="200"/>
      <c r="P45" s="202"/>
      <c r="Q45" s="201">
        <f t="shared" si="9"/>
        <v>0</v>
      </c>
      <c r="R45" s="200"/>
    </row>
    <row r="46" spans="1:18" ht="51.75" customHeight="1" x14ac:dyDescent="0.25">
      <c r="A46" s="12" t="s">
        <v>253</v>
      </c>
      <c r="B46" s="2" t="s">
        <v>272</v>
      </c>
      <c r="C46" s="172">
        <v>1</v>
      </c>
      <c r="D46" s="11" t="s">
        <v>5</v>
      </c>
      <c r="E46" s="64"/>
      <c r="F46" s="24">
        <f t="shared" si="5"/>
        <v>0</v>
      </c>
      <c r="G46" s="202">
        <v>0.25</v>
      </c>
      <c r="H46" s="201">
        <f t="shared" si="6"/>
        <v>0</v>
      </c>
      <c r="I46" s="200"/>
      <c r="J46" s="202">
        <f>J7</f>
        <v>1</v>
      </c>
      <c r="K46" s="201">
        <f t="shared" si="7"/>
        <v>0</v>
      </c>
      <c r="L46" s="200"/>
      <c r="M46" s="202">
        <f>M7</f>
        <v>1</v>
      </c>
      <c r="N46" s="201">
        <f t="shared" si="8"/>
        <v>0</v>
      </c>
      <c r="O46" s="200"/>
      <c r="P46" s="202">
        <f>P7</f>
        <v>1</v>
      </c>
      <c r="Q46" s="201">
        <f t="shared" si="9"/>
        <v>0</v>
      </c>
      <c r="R46" s="200"/>
    </row>
    <row r="47" spans="1:18" x14ac:dyDescent="0.25">
      <c r="A47" s="12"/>
      <c r="B47" s="2"/>
      <c r="C47" s="172"/>
      <c r="D47" s="11"/>
      <c r="E47" s="3"/>
      <c r="F47" s="24">
        <f t="shared" si="5"/>
        <v>0</v>
      </c>
      <c r="G47" s="202"/>
      <c r="H47" s="201">
        <f t="shared" si="6"/>
        <v>0</v>
      </c>
      <c r="I47" s="200"/>
      <c r="J47" s="202"/>
      <c r="K47" s="201">
        <f t="shared" si="7"/>
        <v>0</v>
      </c>
      <c r="L47" s="200"/>
      <c r="M47" s="202"/>
      <c r="N47" s="201">
        <f t="shared" si="8"/>
        <v>0</v>
      </c>
      <c r="O47" s="200"/>
      <c r="P47" s="202"/>
      <c r="Q47" s="201">
        <f t="shared" si="9"/>
        <v>0</v>
      </c>
      <c r="R47" s="200"/>
    </row>
    <row r="48" spans="1:18" x14ac:dyDescent="0.25">
      <c r="A48" s="7"/>
      <c r="B48" s="10" t="s">
        <v>146</v>
      </c>
      <c r="C48" s="84"/>
      <c r="D48" s="3"/>
      <c r="E48" s="3"/>
      <c r="F48" s="24">
        <f t="shared" si="5"/>
        <v>0</v>
      </c>
      <c r="G48" s="202"/>
      <c r="H48" s="201">
        <f t="shared" si="6"/>
        <v>0</v>
      </c>
      <c r="I48" s="200"/>
      <c r="J48" s="202"/>
      <c r="K48" s="201">
        <f t="shared" si="7"/>
        <v>0</v>
      </c>
      <c r="L48" s="200"/>
      <c r="M48" s="202"/>
      <c r="N48" s="201">
        <f t="shared" si="8"/>
        <v>0</v>
      </c>
      <c r="O48" s="200"/>
      <c r="P48" s="202"/>
      <c r="Q48" s="201">
        <f t="shared" si="9"/>
        <v>0</v>
      </c>
      <c r="R48" s="200"/>
    </row>
    <row r="49" spans="1:18" ht="45" x14ac:dyDescent="0.25">
      <c r="A49" s="12" t="s">
        <v>263</v>
      </c>
      <c r="B49" s="2" t="s">
        <v>145</v>
      </c>
      <c r="C49" s="172">
        <v>1</v>
      </c>
      <c r="D49" s="11" t="s">
        <v>5</v>
      </c>
      <c r="E49" s="64"/>
      <c r="F49" s="24">
        <f t="shared" si="5"/>
        <v>0</v>
      </c>
      <c r="G49" s="202">
        <v>0.25</v>
      </c>
      <c r="H49" s="201">
        <f t="shared" si="6"/>
        <v>0</v>
      </c>
      <c r="I49" s="200"/>
      <c r="J49" s="202">
        <f>J7</f>
        <v>1</v>
      </c>
      <c r="K49" s="201">
        <f t="shared" si="7"/>
        <v>0</v>
      </c>
      <c r="L49" s="200"/>
      <c r="M49" s="202">
        <f>M7</f>
        <v>1</v>
      </c>
      <c r="N49" s="201">
        <f t="shared" si="8"/>
        <v>0</v>
      </c>
      <c r="O49" s="200"/>
      <c r="P49" s="202">
        <f>P7</f>
        <v>1</v>
      </c>
      <c r="Q49" s="201">
        <f t="shared" si="9"/>
        <v>0</v>
      </c>
      <c r="R49" s="200"/>
    </row>
    <row r="50" spans="1:18" x14ac:dyDescent="0.25">
      <c r="A50" s="7"/>
      <c r="B50" s="2"/>
      <c r="C50" s="84"/>
      <c r="D50" s="3"/>
      <c r="E50" s="3"/>
      <c r="F50" s="24">
        <f t="shared" si="5"/>
        <v>0</v>
      </c>
      <c r="G50" s="202"/>
      <c r="H50" s="201">
        <f t="shared" si="6"/>
        <v>0</v>
      </c>
      <c r="I50" s="200"/>
      <c r="J50" s="202"/>
      <c r="K50" s="201">
        <f t="shared" si="7"/>
        <v>0</v>
      </c>
      <c r="L50" s="200"/>
      <c r="M50" s="202"/>
      <c r="N50" s="201">
        <f t="shared" si="8"/>
        <v>0</v>
      </c>
      <c r="O50" s="200"/>
      <c r="P50" s="202"/>
      <c r="Q50" s="201">
        <f t="shared" si="9"/>
        <v>0</v>
      </c>
      <c r="R50" s="200"/>
    </row>
    <row r="51" spans="1:18" ht="45" x14ac:dyDescent="0.25">
      <c r="A51" s="7"/>
      <c r="B51" s="10" t="s">
        <v>22</v>
      </c>
      <c r="C51" s="84"/>
      <c r="D51" s="3"/>
      <c r="E51" s="3"/>
      <c r="F51" s="24">
        <f t="shared" si="5"/>
        <v>0</v>
      </c>
      <c r="G51" s="202"/>
      <c r="H51" s="201">
        <f t="shared" si="6"/>
        <v>0</v>
      </c>
      <c r="I51" s="200"/>
      <c r="J51" s="202"/>
      <c r="K51" s="201">
        <f t="shared" si="7"/>
        <v>0</v>
      </c>
      <c r="L51" s="200"/>
      <c r="M51" s="202"/>
      <c r="N51" s="201">
        <f t="shared" si="8"/>
        <v>0</v>
      </c>
      <c r="O51" s="200"/>
      <c r="P51" s="202"/>
      <c r="Q51" s="201">
        <f t="shared" si="9"/>
        <v>0</v>
      </c>
      <c r="R51" s="200"/>
    </row>
    <row r="52" spans="1:18" ht="45" x14ac:dyDescent="0.25">
      <c r="A52" s="12" t="s">
        <v>264</v>
      </c>
      <c r="B52" s="2" t="s">
        <v>147</v>
      </c>
      <c r="C52" s="172">
        <v>1</v>
      </c>
      <c r="D52" s="11" t="s">
        <v>5</v>
      </c>
      <c r="E52" s="64"/>
      <c r="F52" s="24">
        <f t="shared" si="5"/>
        <v>0</v>
      </c>
      <c r="G52" s="202">
        <v>0.25</v>
      </c>
      <c r="H52" s="201">
        <f t="shared" si="6"/>
        <v>0</v>
      </c>
      <c r="I52" s="200"/>
      <c r="J52" s="202">
        <f>J7</f>
        <v>1</v>
      </c>
      <c r="K52" s="201">
        <f t="shared" si="7"/>
        <v>0</v>
      </c>
      <c r="L52" s="200"/>
      <c r="M52" s="202">
        <f>M7</f>
        <v>1</v>
      </c>
      <c r="N52" s="201">
        <f t="shared" si="8"/>
        <v>0</v>
      </c>
      <c r="O52" s="200"/>
      <c r="P52" s="202">
        <f>P7</f>
        <v>1</v>
      </c>
      <c r="Q52" s="201">
        <f t="shared" si="9"/>
        <v>0</v>
      </c>
      <c r="R52" s="200"/>
    </row>
    <row r="53" spans="1:18" ht="60" x14ac:dyDescent="0.25">
      <c r="A53" s="12" t="s">
        <v>69</v>
      </c>
      <c r="B53" s="2" t="s">
        <v>148</v>
      </c>
      <c r="C53" s="172">
        <v>1</v>
      </c>
      <c r="D53" s="11" t="s">
        <v>5</v>
      </c>
      <c r="E53" s="64"/>
      <c r="F53" s="24">
        <f t="shared" si="5"/>
        <v>0</v>
      </c>
      <c r="G53" s="202">
        <v>0.25</v>
      </c>
      <c r="H53" s="201">
        <f t="shared" si="6"/>
        <v>0</v>
      </c>
      <c r="I53" s="200"/>
      <c r="J53" s="202">
        <f>J7</f>
        <v>1</v>
      </c>
      <c r="K53" s="201">
        <f t="shared" si="7"/>
        <v>0</v>
      </c>
      <c r="L53" s="200"/>
      <c r="M53" s="202">
        <f>M7</f>
        <v>1</v>
      </c>
      <c r="N53" s="201">
        <f t="shared" si="8"/>
        <v>0</v>
      </c>
      <c r="O53" s="200"/>
      <c r="P53" s="202">
        <f>P7</f>
        <v>1</v>
      </c>
      <c r="Q53" s="201">
        <f t="shared" si="9"/>
        <v>0</v>
      </c>
      <c r="R53" s="200"/>
    </row>
    <row r="54" spans="1:18" ht="60" x14ac:dyDescent="0.25">
      <c r="A54" s="12" t="s">
        <v>70</v>
      </c>
      <c r="B54" s="2" t="s">
        <v>149</v>
      </c>
      <c r="C54" s="172">
        <v>1</v>
      </c>
      <c r="D54" s="11" t="s">
        <v>5</v>
      </c>
      <c r="E54" s="64"/>
      <c r="F54" s="24">
        <f t="shared" si="5"/>
        <v>0</v>
      </c>
      <c r="G54" s="202">
        <v>0.25</v>
      </c>
      <c r="H54" s="201">
        <f t="shared" si="6"/>
        <v>0</v>
      </c>
      <c r="I54" s="200"/>
      <c r="J54" s="202">
        <f>J7</f>
        <v>1</v>
      </c>
      <c r="K54" s="201">
        <f t="shared" si="7"/>
        <v>0</v>
      </c>
      <c r="L54" s="200"/>
      <c r="M54" s="202">
        <f>M7</f>
        <v>1</v>
      </c>
      <c r="N54" s="201">
        <f t="shared" si="8"/>
        <v>0</v>
      </c>
      <c r="O54" s="200"/>
      <c r="P54" s="202">
        <f>P7</f>
        <v>1</v>
      </c>
      <c r="Q54" s="201">
        <f t="shared" si="9"/>
        <v>0</v>
      </c>
      <c r="R54" s="200"/>
    </row>
    <row r="55" spans="1:18" x14ac:dyDescent="0.25">
      <c r="A55" s="7"/>
      <c r="B55" s="2"/>
      <c r="C55" s="84"/>
      <c r="D55" s="3"/>
      <c r="E55" s="3"/>
      <c r="F55" s="24">
        <f t="shared" si="5"/>
        <v>0</v>
      </c>
      <c r="G55" s="202"/>
      <c r="H55" s="201">
        <f t="shared" si="6"/>
        <v>0</v>
      </c>
      <c r="I55" s="200"/>
      <c r="J55" s="202"/>
      <c r="K55" s="201">
        <f t="shared" si="7"/>
        <v>0</v>
      </c>
      <c r="L55" s="200"/>
      <c r="M55" s="202"/>
      <c r="N55" s="201">
        <f t="shared" si="8"/>
        <v>0</v>
      </c>
      <c r="O55" s="200"/>
      <c r="P55" s="202"/>
      <c r="Q55" s="201">
        <f t="shared" si="9"/>
        <v>0</v>
      </c>
      <c r="R55" s="200"/>
    </row>
    <row r="56" spans="1:18" x14ac:dyDescent="0.25">
      <c r="A56" s="7"/>
      <c r="B56" s="10" t="s">
        <v>23</v>
      </c>
      <c r="C56" s="84"/>
      <c r="D56" s="3"/>
      <c r="E56" s="3"/>
      <c r="F56" s="24">
        <f t="shared" si="5"/>
        <v>0</v>
      </c>
      <c r="G56" s="202"/>
      <c r="H56" s="201">
        <f t="shared" si="6"/>
        <v>0</v>
      </c>
      <c r="I56" s="200"/>
      <c r="J56" s="202"/>
      <c r="K56" s="201">
        <f t="shared" si="7"/>
        <v>0</v>
      </c>
      <c r="L56" s="200"/>
      <c r="M56" s="202"/>
      <c r="N56" s="201">
        <f t="shared" si="8"/>
        <v>0</v>
      </c>
      <c r="O56" s="200"/>
      <c r="P56" s="202"/>
      <c r="Q56" s="201">
        <f t="shared" si="9"/>
        <v>0</v>
      </c>
      <c r="R56" s="200"/>
    </row>
    <row r="57" spans="1:18" ht="30" x14ac:dyDescent="0.25">
      <c r="A57" s="12" t="s">
        <v>71</v>
      </c>
      <c r="B57" s="2" t="s">
        <v>107</v>
      </c>
      <c r="C57" s="172">
        <v>1</v>
      </c>
      <c r="D57" s="11" t="s">
        <v>5</v>
      </c>
      <c r="E57" s="64"/>
      <c r="F57" s="24">
        <f t="shared" si="5"/>
        <v>0</v>
      </c>
      <c r="G57" s="202">
        <v>0</v>
      </c>
      <c r="H57" s="201">
        <f t="shared" si="6"/>
        <v>0</v>
      </c>
      <c r="I57" s="200"/>
      <c r="J57" s="202">
        <v>1</v>
      </c>
      <c r="K57" s="201">
        <f t="shared" si="7"/>
        <v>0</v>
      </c>
      <c r="L57" s="200"/>
      <c r="M57" s="202">
        <v>1</v>
      </c>
      <c r="N57" s="201">
        <f t="shared" si="8"/>
        <v>0</v>
      </c>
      <c r="O57" s="200"/>
      <c r="P57" s="202">
        <v>1</v>
      </c>
      <c r="Q57" s="201">
        <f t="shared" si="9"/>
        <v>0</v>
      </c>
      <c r="R57" s="200"/>
    </row>
    <row r="58" spans="1:18" x14ac:dyDescent="0.25">
      <c r="A58" s="12"/>
      <c r="B58" s="2"/>
      <c r="C58" s="176"/>
      <c r="D58" s="53"/>
      <c r="E58" s="3"/>
      <c r="F58" s="24">
        <f t="shared" si="5"/>
        <v>0</v>
      </c>
      <c r="G58" s="202"/>
      <c r="H58" s="201">
        <f t="shared" si="6"/>
        <v>0</v>
      </c>
      <c r="I58" s="200"/>
      <c r="J58" s="202"/>
      <c r="K58" s="201">
        <f t="shared" si="7"/>
        <v>0</v>
      </c>
      <c r="L58" s="200"/>
      <c r="M58" s="202"/>
      <c r="N58" s="201">
        <f t="shared" si="8"/>
        <v>0</v>
      </c>
      <c r="O58" s="200"/>
      <c r="P58" s="202"/>
      <c r="Q58" s="201">
        <f t="shared" si="9"/>
        <v>0</v>
      </c>
      <c r="R58" s="200"/>
    </row>
    <row r="59" spans="1:18" x14ac:dyDescent="0.25">
      <c r="A59" s="12"/>
      <c r="B59" s="10" t="s">
        <v>21</v>
      </c>
      <c r="C59" s="84"/>
      <c r="D59" s="3"/>
      <c r="E59" s="3"/>
      <c r="F59" s="24">
        <f t="shared" si="5"/>
        <v>0</v>
      </c>
      <c r="G59" s="202"/>
      <c r="H59" s="201">
        <f t="shared" si="6"/>
        <v>0</v>
      </c>
      <c r="I59" s="200"/>
      <c r="J59" s="202"/>
      <c r="K59" s="201">
        <f t="shared" si="7"/>
        <v>0</v>
      </c>
      <c r="L59" s="200"/>
      <c r="M59" s="202"/>
      <c r="N59" s="201">
        <f t="shared" si="8"/>
        <v>0</v>
      </c>
      <c r="O59" s="200"/>
      <c r="P59" s="202"/>
      <c r="Q59" s="201">
        <f t="shared" si="9"/>
        <v>0</v>
      </c>
      <c r="R59" s="200"/>
    </row>
    <row r="60" spans="1:18" ht="75" x14ac:dyDescent="0.25">
      <c r="A60" s="12" t="s">
        <v>72</v>
      </c>
      <c r="B60" s="2" t="s">
        <v>150</v>
      </c>
      <c r="C60" s="172">
        <v>1</v>
      </c>
      <c r="D60" s="11" t="s">
        <v>5</v>
      </c>
      <c r="E60" s="64"/>
      <c r="F60" s="24">
        <f t="shared" si="5"/>
        <v>0</v>
      </c>
      <c r="G60" s="202">
        <v>0.25</v>
      </c>
      <c r="H60" s="201">
        <f t="shared" si="6"/>
        <v>0</v>
      </c>
      <c r="I60" s="200"/>
      <c r="J60" s="202">
        <f>J7</f>
        <v>1</v>
      </c>
      <c r="K60" s="201">
        <f t="shared" si="7"/>
        <v>0</v>
      </c>
      <c r="L60" s="200"/>
      <c r="M60" s="202">
        <f>M7</f>
        <v>1</v>
      </c>
      <c r="N60" s="201">
        <f t="shared" si="8"/>
        <v>0</v>
      </c>
      <c r="O60" s="200"/>
      <c r="P60" s="202">
        <f>P7</f>
        <v>1</v>
      </c>
      <c r="Q60" s="201">
        <f t="shared" si="9"/>
        <v>0</v>
      </c>
      <c r="R60" s="200"/>
    </row>
    <row r="61" spans="1:18" x14ac:dyDescent="0.25">
      <c r="A61" s="52"/>
      <c r="B61" s="49"/>
      <c r="C61" s="176"/>
      <c r="D61" s="53"/>
      <c r="E61" s="232"/>
      <c r="F61" s="24">
        <f t="shared" si="5"/>
        <v>0</v>
      </c>
      <c r="G61" s="202"/>
      <c r="H61" s="201">
        <f t="shared" si="6"/>
        <v>0</v>
      </c>
      <c r="I61" s="200"/>
      <c r="J61" s="202"/>
      <c r="K61" s="201">
        <f t="shared" si="7"/>
        <v>0</v>
      </c>
      <c r="L61" s="200"/>
      <c r="M61" s="202"/>
      <c r="N61" s="201">
        <f t="shared" si="8"/>
        <v>0</v>
      </c>
      <c r="O61" s="200"/>
      <c r="P61" s="202"/>
      <c r="Q61" s="201">
        <f t="shared" si="9"/>
        <v>0</v>
      </c>
      <c r="R61" s="200"/>
    </row>
    <row r="62" spans="1:18" x14ac:dyDescent="0.25">
      <c r="A62" s="52"/>
      <c r="B62" s="49"/>
      <c r="C62" s="176"/>
      <c r="D62" s="53"/>
      <c r="E62" s="233"/>
      <c r="F62" s="24">
        <f t="shared" si="5"/>
        <v>0</v>
      </c>
      <c r="G62" s="202"/>
      <c r="H62" s="201">
        <f t="shared" si="6"/>
        <v>0</v>
      </c>
      <c r="I62" s="200"/>
      <c r="J62" s="202"/>
      <c r="K62" s="201">
        <f t="shared" si="7"/>
        <v>0</v>
      </c>
      <c r="L62" s="200"/>
      <c r="M62" s="202"/>
      <c r="N62" s="201">
        <f t="shared" si="8"/>
        <v>0</v>
      </c>
      <c r="O62" s="200"/>
      <c r="P62" s="202"/>
      <c r="Q62" s="201">
        <f t="shared" si="9"/>
        <v>0</v>
      </c>
      <c r="R62" s="200"/>
    </row>
    <row r="63" spans="1:18" x14ac:dyDescent="0.25">
      <c r="A63" s="52"/>
      <c r="B63" s="49"/>
      <c r="C63" s="176"/>
      <c r="D63" s="53"/>
      <c r="E63" s="3"/>
      <c r="F63" s="24">
        <f t="shared" si="5"/>
        <v>0</v>
      </c>
      <c r="G63" s="202"/>
      <c r="H63" s="201">
        <f t="shared" si="6"/>
        <v>0</v>
      </c>
      <c r="I63" s="200"/>
      <c r="J63" s="202"/>
      <c r="K63" s="201">
        <f t="shared" si="7"/>
        <v>0</v>
      </c>
      <c r="L63" s="200"/>
      <c r="M63" s="202"/>
      <c r="N63" s="201">
        <f t="shared" si="8"/>
        <v>0</v>
      </c>
      <c r="O63" s="200"/>
      <c r="P63" s="202"/>
      <c r="Q63" s="201">
        <f t="shared" si="9"/>
        <v>0</v>
      </c>
      <c r="R63" s="200"/>
    </row>
    <row r="64" spans="1:18" ht="28.5" customHeight="1" thickBot="1" x14ac:dyDescent="0.3">
      <c r="A64" s="47"/>
      <c r="B64" s="262" t="s">
        <v>91</v>
      </c>
      <c r="C64" s="262"/>
      <c r="D64" s="262"/>
      <c r="E64" s="42"/>
      <c r="F64" s="48">
        <f>SUM(F4:F63)</f>
        <v>0</v>
      </c>
      <c r="G64" s="203"/>
      <c r="H64" s="48">
        <f>SUM(H4:H63)</f>
        <v>0</v>
      </c>
      <c r="I64" s="152"/>
      <c r="J64" s="203"/>
      <c r="K64" s="48">
        <f>SUM(K4:K63)</f>
        <v>0</v>
      </c>
      <c r="L64" s="152"/>
      <c r="M64" s="203"/>
      <c r="N64" s="48">
        <f>SUM(N4:N63)</f>
        <v>0</v>
      </c>
      <c r="O64" s="152"/>
      <c r="P64" s="203"/>
      <c r="Q64" s="48">
        <f>SUM(Q4:Q63)</f>
        <v>0</v>
      </c>
      <c r="R64" s="152"/>
    </row>
    <row r="65" spans="5:18" ht="15.75" thickTop="1" x14ac:dyDescent="0.25">
      <c r="E65" s="44"/>
      <c r="G65" s="1"/>
      <c r="H65" s="44"/>
      <c r="I65" s="44"/>
      <c r="J65" s="1"/>
      <c r="K65" s="44"/>
      <c r="L65" s="44"/>
      <c r="M65" s="1"/>
      <c r="N65" s="44"/>
      <c r="O65" s="44"/>
      <c r="P65" s="1"/>
      <c r="Q65" s="44"/>
      <c r="R65" s="44"/>
    </row>
    <row r="66" spans="5:18" x14ac:dyDescent="0.25">
      <c r="G66" s="1"/>
      <c r="H66" s="44"/>
      <c r="I66" s="44"/>
      <c r="J66" s="1"/>
      <c r="K66" s="44"/>
      <c r="L66" s="44"/>
      <c r="M66" s="1"/>
      <c r="N66" s="44"/>
      <c r="O66" s="44"/>
      <c r="P66" s="1"/>
      <c r="Q66" s="44"/>
      <c r="R66" s="44"/>
    </row>
    <row r="67" spans="5:18" x14ac:dyDescent="0.25">
      <c r="G67" s="1"/>
      <c r="H67" s="44"/>
      <c r="I67" s="44"/>
      <c r="J67" s="1"/>
      <c r="K67" s="44"/>
      <c r="L67" s="44"/>
      <c r="M67" s="1"/>
      <c r="N67" s="44"/>
      <c r="O67" s="44"/>
      <c r="P67" s="1"/>
      <c r="Q67" s="44"/>
      <c r="R67" s="44"/>
    </row>
    <row r="68" spans="5:18" x14ac:dyDescent="0.25">
      <c r="G68" s="1"/>
      <c r="H68" s="44"/>
      <c r="I68" s="44"/>
      <c r="J68" s="1"/>
      <c r="K68" s="44"/>
      <c r="L68" s="44"/>
      <c r="M68" s="1"/>
      <c r="N68" s="44"/>
      <c r="O68" s="44"/>
      <c r="P68" s="1"/>
      <c r="Q68" s="44"/>
      <c r="R68" s="44"/>
    </row>
    <row r="69" spans="5:18" x14ac:dyDescent="0.25">
      <c r="G69" s="1"/>
      <c r="H69" s="44"/>
      <c r="I69" s="44"/>
      <c r="J69" s="1"/>
      <c r="K69" s="44"/>
      <c r="L69" s="44"/>
      <c r="M69" s="1"/>
      <c r="N69" s="44"/>
      <c r="O69" s="44"/>
      <c r="P69" s="1"/>
      <c r="Q69" s="44"/>
      <c r="R69" s="44"/>
    </row>
    <row r="70" spans="5:18" x14ac:dyDescent="0.25">
      <c r="G70" s="1"/>
      <c r="H70" s="44"/>
      <c r="I70" s="44"/>
      <c r="J70" s="1"/>
      <c r="K70" s="44"/>
      <c r="L70" s="44"/>
      <c r="M70" s="1"/>
      <c r="N70" s="44"/>
      <c r="O70" s="44"/>
      <c r="P70" s="1"/>
      <c r="Q70" s="44"/>
      <c r="R70" s="44"/>
    </row>
    <row r="71" spans="5:18" x14ac:dyDescent="0.25">
      <c r="G71" s="1"/>
      <c r="H71" s="44"/>
      <c r="I71" s="44"/>
      <c r="J71" s="1"/>
      <c r="K71" s="44"/>
      <c r="L71" s="44"/>
      <c r="M71" s="1"/>
      <c r="N71" s="44"/>
      <c r="O71" s="44"/>
      <c r="P71" s="1"/>
      <c r="Q71" s="44"/>
      <c r="R71" s="44"/>
    </row>
    <row r="72" spans="5:18" x14ac:dyDescent="0.25">
      <c r="G72" s="1"/>
      <c r="H72" s="44"/>
      <c r="I72" s="44"/>
      <c r="J72" s="1"/>
      <c r="K72" s="44"/>
      <c r="L72" s="44"/>
      <c r="M72" s="1"/>
      <c r="N72" s="44"/>
      <c r="O72" s="44"/>
      <c r="P72" s="1"/>
      <c r="Q72" s="44"/>
      <c r="R72" s="44"/>
    </row>
    <row r="73" spans="5:18" x14ac:dyDescent="0.25">
      <c r="G73" s="1"/>
      <c r="H73" s="44"/>
      <c r="I73" s="44"/>
      <c r="J73" s="1"/>
      <c r="K73" s="44"/>
      <c r="L73" s="44"/>
      <c r="M73" s="1"/>
      <c r="N73" s="44"/>
      <c r="O73" s="44"/>
      <c r="P73" s="1"/>
      <c r="Q73" s="44"/>
      <c r="R73" s="44"/>
    </row>
    <row r="74" spans="5:18" x14ac:dyDescent="0.25">
      <c r="G74" s="1"/>
      <c r="H74" s="44"/>
      <c r="I74" s="44"/>
      <c r="J74" s="1"/>
      <c r="K74" s="44"/>
      <c r="L74" s="44"/>
      <c r="M74" s="1"/>
      <c r="N74" s="44"/>
      <c r="O74" s="44"/>
      <c r="P74" s="1"/>
      <c r="Q74" s="44"/>
      <c r="R74" s="44"/>
    </row>
    <row r="75" spans="5:18" x14ac:dyDescent="0.25">
      <c r="G75" s="1"/>
      <c r="H75" s="44"/>
      <c r="I75" s="44"/>
      <c r="J75" s="1"/>
      <c r="K75" s="44"/>
      <c r="L75" s="44"/>
      <c r="M75" s="1"/>
      <c r="N75" s="44"/>
      <c r="O75" s="44"/>
      <c r="P75" s="1"/>
      <c r="Q75" s="44"/>
      <c r="R75" s="44"/>
    </row>
    <row r="76" spans="5:18" x14ac:dyDescent="0.25">
      <c r="G76" s="1"/>
      <c r="H76" s="44"/>
      <c r="I76" s="44"/>
      <c r="J76" s="1"/>
      <c r="K76" s="44"/>
      <c r="L76" s="44"/>
      <c r="M76" s="1"/>
      <c r="N76" s="44"/>
      <c r="O76" s="44"/>
      <c r="P76" s="1"/>
      <c r="Q76" s="44"/>
      <c r="R76" s="44"/>
    </row>
    <row r="77" spans="5:18" x14ac:dyDescent="0.25">
      <c r="G77" s="1"/>
      <c r="H77" s="44"/>
      <c r="I77" s="44"/>
      <c r="J77" s="1"/>
      <c r="K77" s="44"/>
      <c r="L77" s="44"/>
      <c r="M77" s="1"/>
      <c r="N77" s="44"/>
      <c r="O77" s="44"/>
      <c r="P77" s="1"/>
      <c r="Q77" s="44"/>
      <c r="R77" s="44"/>
    </row>
    <row r="78" spans="5:18" x14ac:dyDescent="0.25">
      <c r="G78" s="1"/>
      <c r="H78" s="44"/>
      <c r="I78" s="44"/>
      <c r="J78" s="1"/>
      <c r="K78" s="44"/>
      <c r="L78" s="44"/>
      <c r="M78" s="1"/>
      <c r="N78" s="44"/>
      <c r="O78" s="44"/>
      <c r="P78" s="1"/>
      <c r="Q78" s="44"/>
      <c r="R78" s="44"/>
    </row>
    <row r="79" spans="5:18" x14ac:dyDescent="0.25">
      <c r="G79" s="1"/>
      <c r="H79" s="44"/>
      <c r="I79" s="44"/>
      <c r="J79" s="1"/>
      <c r="K79" s="44"/>
      <c r="L79" s="44"/>
      <c r="M79" s="1"/>
      <c r="N79" s="44"/>
      <c r="O79" s="44"/>
      <c r="P79" s="1"/>
      <c r="Q79" s="44"/>
      <c r="R79" s="44"/>
    </row>
    <row r="80" spans="5:18" x14ac:dyDescent="0.25">
      <c r="G80" s="1"/>
      <c r="H80" s="44"/>
      <c r="I80" s="44"/>
      <c r="J80" s="1"/>
      <c r="K80" s="44"/>
      <c r="L80" s="44"/>
      <c r="M80" s="1"/>
      <c r="N80" s="44"/>
      <c r="O80" s="44"/>
      <c r="P80" s="1"/>
      <c r="Q80" s="44"/>
      <c r="R80" s="44"/>
    </row>
    <row r="81" spans="7:18" x14ac:dyDescent="0.25">
      <c r="G81" s="1"/>
      <c r="H81" s="44"/>
      <c r="I81" s="44"/>
      <c r="J81" s="1"/>
      <c r="K81" s="44"/>
      <c r="L81" s="44"/>
      <c r="M81" s="1"/>
      <c r="N81" s="44"/>
      <c r="O81" s="44"/>
      <c r="P81" s="1"/>
      <c r="Q81" s="44"/>
      <c r="R81" s="44"/>
    </row>
    <row r="82" spans="7:18" x14ac:dyDescent="0.25">
      <c r="G82" s="1"/>
      <c r="H82" s="44"/>
      <c r="I82" s="44"/>
      <c r="J82" s="1"/>
      <c r="K82" s="44"/>
      <c r="L82" s="44"/>
      <c r="M82" s="1"/>
      <c r="N82" s="44"/>
      <c r="O82" s="44"/>
      <c r="P82" s="1"/>
      <c r="Q82" s="44"/>
      <c r="R82" s="44"/>
    </row>
    <row r="83" spans="7:18" x14ac:dyDescent="0.25">
      <c r="G83" s="1"/>
      <c r="H83" s="44"/>
      <c r="I83" s="44"/>
      <c r="J83" s="1"/>
      <c r="K83" s="44"/>
      <c r="L83" s="44"/>
      <c r="M83" s="1"/>
      <c r="N83" s="44"/>
      <c r="O83" s="44"/>
      <c r="P83" s="1"/>
      <c r="Q83" s="44"/>
      <c r="R83" s="44"/>
    </row>
    <row r="84" spans="7:18" x14ac:dyDescent="0.25">
      <c r="G84" s="1"/>
      <c r="H84" s="44"/>
      <c r="I84" s="44"/>
      <c r="J84" s="1"/>
      <c r="K84" s="44"/>
      <c r="L84" s="44"/>
      <c r="M84" s="1"/>
      <c r="N84" s="44"/>
      <c r="O84" s="44"/>
      <c r="P84" s="1"/>
      <c r="Q84" s="44"/>
      <c r="R84" s="44"/>
    </row>
    <row r="85" spans="7:18" x14ac:dyDescent="0.25">
      <c r="G85" s="1"/>
      <c r="H85" s="44"/>
      <c r="I85" s="44"/>
      <c r="J85" s="1"/>
      <c r="K85" s="44"/>
      <c r="L85" s="44"/>
      <c r="M85" s="1"/>
      <c r="N85" s="44"/>
      <c r="O85" s="44"/>
      <c r="P85" s="1"/>
      <c r="Q85" s="44"/>
      <c r="R85" s="44"/>
    </row>
    <row r="86" spans="7:18" x14ac:dyDescent="0.25">
      <c r="G86" s="1"/>
      <c r="H86" s="44"/>
      <c r="I86" s="44"/>
      <c r="J86" s="1"/>
      <c r="K86" s="44"/>
      <c r="L86" s="44"/>
      <c r="M86" s="1"/>
      <c r="N86" s="44"/>
      <c r="O86" s="44"/>
      <c r="P86" s="1"/>
      <c r="Q86" s="44"/>
      <c r="R86" s="44"/>
    </row>
    <row r="87" spans="7:18" x14ac:dyDescent="0.25">
      <c r="G87" s="1"/>
      <c r="H87" s="44"/>
      <c r="I87" s="44"/>
      <c r="J87" s="1"/>
      <c r="K87" s="44"/>
      <c r="L87" s="44"/>
      <c r="M87" s="1"/>
      <c r="N87" s="44"/>
      <c r="O87" s="44"/>
      <c r="P87" s="1"/>
      <c r="Q87" s="44"/>
      <c r="R87" s="44"/>
    </row>
    <row r="88" spans="7:18" x14ac:dyDescent="0.25">
      <c r="G88" s="1"/>
      <c r="H88" s="44"/>
      <c r="I88" s="44"/>
      <c r="J88" s="1"/>
      <c r="K88" s="44"/>
      <c r="L88" s="44"/>
      <c r="M88" s="1"/>
      <c r="N88" s="44"/>
      <c r="O88" s="44"/>
      <c r="P88" s="1"/>
      <c r="Q88" s="44"/>
      <c r="R88" s="44"/>
    </row>
    <row r="89" spans="7:18" x14ac:dyDescent="0.25">
      <c r="G89" s="1"/>
      <c r="H89" s="44"/>
      <c r="I89" s="44"/>
      <c r="J89" s="1"/>
      <c r="K89" s="44"/>
      <c r="L89" s="44"/>
      <c r="M89" s="1"/>
      <c r="N89" s="44"/>
      <c r="O89" s="44"/>
      <c r="P89" s="1"/>
      <c r="Q89" s="44"/>
      <c r="R89" s="44"/>
    </row>
    <row r="90" spans="7:18" x14ac:dyDescent="0.25">
      <c r="G90" s="1"/>
      <c r="H90" s="44"/>
      <c r="I90" s="44"/>
      <c r="J90" s="1"/>
      <c r="K90" s="44"/>
      <c r="L90" s="44"/>
      <c r="M90" s="1"/>
      <c r="N90" s="44"/>
      <c r="O90" s="44"/>
      <c r="P90" s="1"/>
      <c r="Q90" s="44"/>
      <c r="R90" s="44"/>
    </row>
    <row r="91" spans="7:18" x14ac:dyDescent="0.25">
      <c r="G91" s="1"/>
      <c r="H91" s="44"/>
      <c r="I91" s="44"/>
      <c r="J91" s="1"/>
      <c r="K91" s="44"/>
      <c r="L91" s="44"/>
      <c r="M91" s="1"/>
      <c r="N91" s="44"/>
      <c r="O91" s="44"/>
      <c r="P91" s="1"/>
      <c r="Q91" s="44"/>
      <c r="R91" s="44"/>
    </row>
    <row r="92" spans="7:18" x14ac:dyDescent="0.25">
      <c r="G92" s="1"/>
      <c r="H92" s="44"/>
      <c r="I92" s="44"/>
      <c r="J92" s="1"/>
      <c r="K92" s="44"/>
      <c r="L92" s="44"/>
      <c r="M92" s="1"/>
      <c r="N92" s="44"/>
      <c r="O92" s="44"/>
      <c r="P92" s="1"/>
      <c r="Q92" s="44"/>
      <c r="R92" s="44"/>
    </row>
    <row r="93" spans="7:18" x14ac:dyDescent="0.25">
      <c r="G93" s="1"/>
      <c r="H93" s="44"/>
      <c r="I93" s="44"/>
      <c r="J93" s="1"/>
      <c r="K93" s="44"/>
      <c r="L93" s="44"/>
      <c r="M93" s="1"/>
      <c r="N93" s="44"/>
      <c r="O93" s="44"/>
      <c r="P93" s="1"/>
      <c r="Q93" s="44"/>
      <c r="R93" s="44"/>
    </row>
    <row r="94" spans="7:18" x14ac:dyDescent="0.25">
      <c r="G94" s="1"/>
      <c r="H94" s="44"/>
      <c r="I94" s="44"/>
      <c r="J94" s="1"/>
      <c r="K94" s="44"/>
      <c r="L94" s="44"/>
      <c r="M94" s="1"/>
      <c r="N94" s="44"/>
      <c r="O94" s="44"/>
      <c r="P94" s="1"/>
      <c r="Q94" s="44"/>
      <c r="R94" s="44"/>
    </row>
    <row r="95" spans="7:18" x14ac:dyDescent="0.25">
      <c r="G95" s="1"/>
      <c r="H95" s="44"/>
      <c r="I95" s="44"/>
      <c r="J95" s="1"/>
      <c r="K95" s="44"/>
      <c r="L95" s="44"/>
      <c r="M95" s="1"/>
      <c r="N95" s="44"/>
      <c r="O95" s="44"/>
      <c r="P95" s="1"/>
      <c r="Q95" s="44"/>
      <c r="R95" s="44"/>
    </row>
    <row r="96" spans="7:18" x14ac:dyDescent="0.25">
      <c r="G96" s="1"/>
      <c r="H96" s="44"/>
      <c r="I96" s="44"/>
      <c r="J96" s="1"/>
      <c r="K96" s="44"/>
      <c r="L96" s="44"/>
      <c r="M96" s="1"/>
      <c r="N96" s="44"/>
      <c r="O96" s="44"/>
      <c r="P96" s="1"/>
      <c r="Q96" s="44"/>
      <c r="R96" s="44"/>
    </row>
    <row r="97" spans="7:18" x14ac:dyDescent="0.25">
      <c r="G97" s="1"/>
      <c r="H97" s="44"/>
      <c r="I97" s="44"/>
      <c r="J97" s="1"/>
      <c r="K97" s="44"/>
      <c r="L97" s="44"/>
      <c r="M97" s="1"/>
      <c r="N97" s="44"/>
      <c r="O97" s="44"/>
      <c r="P97" s="1"/>
      <c r="Q97" s="44"/>
      <c r="R97" s="44"/>
    </row>
    <row r="98" spans="7:18" x14ac:dyDescent="0.25">
      <c r="G98" s="1"/>
      <c r="H98" s="44"/>
      <c r="I98" s="44"/>
      <c r="J98" s="1"/>
      <c r="K98" s="44"/>
      <c r="L98" s="44"/>
      <c r="M98" s="1"/>
      <c r="N98" s="44"/>
      <c r="O98" s="44"/>
      <c r="P98" s="1"/>
      <c r="Q98" s="44"/>
      <c r="R98" s="44"/>
    </row>
    <row r="99" spans="7:18" x14ac:dyDescent="0.25">
      <c r="G99" s="1"/>
      <c r="H99" s="44"/>
      <c r="I99" s="44"/>
      <c r="J99" s="1"/>
      <c r="K99" s="44"/>
      <c r="L99" s="44"/>
      <c r="M99" s="1"/>
      <c r="N99" s="44"/>
      <c r="O99" s="44"/>
      <c r="P99" s="1"/>
      <c r="Q99" s="44"/>
      <c r="R99" s="44"/>
    </row>
    <row r="100" spans="7:18" x14ac:dyDescent="0.25">
      <c r="G100" s="1"/>
      <c r="H100" s="44"/>
      <c r="I100" s="44"/>
      <c r="J100" s="1"/>
      <c r="K100" s="44"/>
      <c r="L100" s="44"/>
      <c r="M100" s="1"/>
      <c r="N100" s="44"/>
      <c r="O100" s="44"/>
      <c r="P100" s="1"/>
      <c r="Q100" s="44"/>
      <c r="R100" s="44"/>
    </row>
    <row r="101" spans="7:18" x14ac:dyDescent="0.25">
      <c r="G101" s="1"/>
      <c r="H101" s="44"/>
      <c r="I101" s="44"/>
      <c r="J101" s="1"/>
      <c r="K101" s="44"/>
      <c r="L101" s="44"/>
      <c r="M101" s="1"/>
      <c r="N101" s="44"/>
      <c r="O101" s="44"/>
      <c r="P101" s="1"/>
      <c r="Q101" s="44"/>
      <c r="R101" s="44"/>
    </row>
    <row r="102" spans="7:18" x14ac:dyDescent="0.25">
      <c r="G102" s="1"/>
      <c r="H102" s="44"/>
      <c r="I102" s="44"/>
      <c r="J102" s="1"/>
      <c r="K102" s="44"/>
      <c r="L102" s="44"/>
      <c r="M102" s="1"/>
      <c r="N102" s="44"/>
      <c r="O102" s="44"/>
      <c r="P102" s="1"/>
      <c r="Q102" s="44"/>
      <c r="R102" s="44"/>
    </row>
    <row r="103" spans="7:18" x14ac:dyDescent="0.25">
      <c r="G103" s="1"/>
      <c r="H103" s="44"/>
      <c r="I103" s="44"/>
      <c r="J103" s="1"/>
      <c r="K103" s="44"/>
      <c r="L103" s="44"/>
      <c r="M103" s="1"/>
      <c r="N103" s="44"/>
      <c r="O103" s="44"/>
      <c r="P103" s="1"/>
      <c r="Q103" s="44"/>
      <c r="R103" s="44"/>
    </row>
    <row r="104" spans="7:18" x14ac:dyDescent="0.25">
      <c r="G104" s="1"/>
      <c r="H104" s="44"/>
      <c r="I104" s="44"/>
      <c r="J104" s="1"/>
      <c r="K104" s="44"/>
      <c r="L104" s="44"/>
      <c r="M104" s="1"/>
      <c r="N104" s="44"/>
      <c r="O104" s="44"/>
      <c r="P104" s="1"/>
      <c r="Q104" s="44"/>
      <c r="R104" s="44"/>
    </row>
    <row r="105" spans="7:18" x14ac:dyDescent="0.25">
      <c r="G105" s="1"/>
      <c r="H105" s="44"/>
      <c r="I105" s="44"/>
      <c r="J105" s="1"/>
      <c r="K105" s="44"/>
      <c r="L105" s="44"/>
      <c r="M105" s="1"/>
      <c r="N105" s="44"/>
      <c r="O105" s="44"/>
      <c r="P105" s="1"/>
      <c r="Q105" s="44"/>
      <c r="R105" s="44"/>
    </row>
    <row r="106" spans="7:18" x14ac:dyDescent="0.25">
      <c r="G106" s="1"/>
      <c r="H106" s="44"/>
      <c r="I106" s="44"/>
      <c r="J106" s="1"/>
      <c r="K106" s="44"/>
      <c r="L106" s="44"/>
      <c r="M106" s="1"/>
      <c r="N106" s="44"/>
      <c r="O106" s="44"/>
      <c r="P106" s="1"/>
      <c r="Q106" s="44"/>
      <c r="R106" s="44"/>
    </row>
    <row r="107" spans="7:18" x14ac:dyDescent="0.25">
      <c r="G107" s="1"/>
      <c r="H107" s="44"/>
      <c r="I107" s="44"/>
      <c r="J107" s="1"/>
      <c r="K107" s="44"/>
      <c r="L107" s="44"/>
      <c r="M107" s="1"/>
      <c r="N107" s="44"/>
      <c r="O107" s="44"/>
      <c r="P107" s="1"/>
      <c r="Q107" s="44"/>
      <c r="R107" s="44"/>
    </row>
    <row r="108" spans="7:18" x14ac:dyDescent="0.25">
      <c r="G108" s="1"/>
      <c r="H108" s="44"/>
      <c r="I108" s="44"/>
      <c r="J108" s="1"/>
      <c r="K108" s="44"/>
      <c r="L108" s="44"/>
      <c r="M108" s="1"/>
      <c r="N108" s="44"/>
      <c r="O108" s="44"/>
      <c r="P108" s="1"/>
      <c r="Q108" s="44"/>
      <c r="R108" s="44"/>
    </row>
    <row r="109" spans="7:18" x14ac:dyDescent="0.25">
      <c r="G109" s="1"/>
      <c r="H109" s="44"/>
      <c r="I109" s="44"/>
      <c r="J109" s="1"/>
      <c r="K109" s="44"/>
      <c r="L109" s="44"/>
      <c r="M109" s="1"/>
      <c r="N109" s="44"/>
      <c r="O109" s="44"/>
      <c r="P109" s="1"/>
      <c r="Q109" s="44"/>
      <c r="R109" s="44"/>
    </row>
    <row r="110" spans="7:18" x14ac:dyDescent="0.25">
      <c r="G110" s="1"/>
      <c r="H110" s="44"/>
      <c r="I110" s="44"/>
      <c r="J110" s="1"/>
      <c r="K110" s="44"/>
      <c r="L110" s="44"/>
      <c r="M110" s="1"/>
      <c r="N110" s="44"/>
      <c r="O110" s="44"/>
      <c r="P110" s="1"/>
      <c r="Q110" s="44"/>
      <c r="R110" s="44"/>
    </row>
    <row r="111" spans="7:18" x14ac:dyDescent="0.25">
      <c r="G111" s="1"/>
      <c r="H111" s="44"/>
      <c r="I111" s="44"/>
      <c r="J111" s="1"/>
      <c r="K111" s="44"/>
      <c r="L111" s="44"/>
      <c r="M111" s="1"/>
      <c r="N111" s="44"/>
      <c r="O111" s="44"/>
      <c r="P111" s="1"/>
      <c r="Q111" s="44"/>
      <c r="R111" s="44"/>
    </row>
    <row r="112" spans="7:18" x14ac:dyDescent="0.25">
      <c r="G112" s="1"/>
      <c r="H112" s="44"/>
      <c r="I112" s="44"/>
      <c r="J112" s="1"/>
      <c r="K112" s="44"/>
      <c r="L112" s="44"/>
      <c r="M112" s="1"/>
      <c r="N112" s="44"/>
      <c r="O112" s="44"/>
      <c r="P112" s="1"/>
      <c r="Q112" s="44"/>
      <c r="R112" s="44"/>
    </row>
    <row r="113" spans="7:18" x14ac:dyDescent="0.25">
      <c r="G113" s="1"/>
      <c r="H113" s="44"/>
      <c r="I113" s="44"/>
      <c r="J113" s="1"/>
      <c r="K113" s="44"/>
      <c r="L113" s="44"/>
      <c r="M113" s="1"/>
      <c r="N113" s="44"/>
      <c r="O113" s="44"/>
      <c r="P113" s="1"/>
      <c r="Q113" s="44"/>
      <c r="R113" s="44"/>
    </row>
    <row r="114" spans="7:18" x14ac:dyDescent="0.25">
      <c r="G114" s="1"/>
      <c r="H114" s="44"/>
      <c r="I114" s="44"/>
      <c r="J114" s="1"/>
      <c r="K114" s="44"/>
      <c r="L114" s="44"/>
      <c r="M114" s="1"/>
      <c r="N114" s="44"/>
      <c r="O114" s="44"/>
      <c r="P114" s="1"/>
      <c r="Q114" s="44"/>
      <c r="R114" s="44"/>
    </row>
    <row r="115" spans="7:18" x14ac:dyDescent="0.25">
      <c r="G115" s="1"/>
      <c r="H115" s="44"/>
      <c r="I115" s="44"/>
      <c r="J115" s="1"/>
      <c r="K115" s="44"/>
      <c r="L115" s="44"/>
      <c r="M115" s="1"/>
      <c r="N115" s="44"/>
      <c r="O115" s="44"/>
      <c r="P115" s="1"/>
      <c r="Q115" s="44"/>
      <c r="R115" s="44"/>
    </row>
    <row r="116" spans="7:18" x14ac:dyDescent="0.25">
      <c r="G116" s="1"/>
      <c r="H116" s="44"/>
      <c r="I116" s="44"/>
      <c r="J116" s="1"/>
      <c r="K116" s="44"/>
      <c r="L116" s="44"/>
      <c r="M116" s="1"/>
      <c r="N116" s="44"/>
      <c r="O116" s="44"/>
      <c r="P116" s="1"/>
      <c r="Q116" s="44"/>
      <c r="R116" s="44"/>
    </row>
    <row r="117" spans="7:18" x14ac:dyDescent="0.25">
      <c r="G117" s="1"/>
      <c r="H117" s="44"/>
      <c r="I117" s="44"/>
      <c r="J117" s="1"/>
      <c r="K117" s="44"/>
      <c r="L117" s="44"/>
      <c r="M117" s="1"/>
      <c r="N117" s="44"/>
      <c r="O117" s="44"/>
      <c r="P117" s="1"/>
      <c r="Q117" s="44"/>
      <c r="R117" s="44"/>
    </row>
    <row r="118" spans="7:18" x14ac:dyDescent="0.25">
      <c r="G118" s="1"/>
      <c r="H118" s="44"/>
      <c r="I118" s="44"/>
      <c r="J118" s="1"/>
      <c r="K118" s="44"/>
      <c r="L118" s="44"/>
      <c r="M118" s="1"/>
      <c r="N118" s="44"/>
      <c r="O118" s="44"/>
      <c r="P118" s="1"/>
      <c r="Q118" s="44"/>
      <c r="R118" s="44"/>
    </row>
    <row r="119" spans="7:18" x14ac:dyDescent="0.25">
      <c r="G119" s="1"/>
      <c r="H119" s="44"/>
      <c r="I119" s="44"/>
      <c r="J119" s="1"/>
      <c r="K119" s="44"/>
      <c r="L119" s="44"/>
      <c r="M119" s="1"/>
      <c r="N119" s="44"/>
      <c r="O119" s="44"/>
      <c r="P119" s="1"/>
      <c r="Q119" s="44"/>
      <c r="R119" s="44"/>
    </row>
    <row r="120" spans="7:18" x14ac:dyDescent="0.25">
      <c r="G120" s="1"/>
      <c r="H120" s="44"/>
      <c r="I120" s="44"/>
      <c r="J120" s="1"/>
      <c r="K120" s="44"/>
      <c r="L120" s="44"/>
      <c r="M120" s="1"/>
      <c r="N120" s="44"/>
      <c r="O120" s="44"/>
      <c r="P120" s="1"/>
      <c r="Q120" s="44"/>
      <c r="R120" s="44"/>
    </row>
    <row r="121" spans="7:18" x14ac:dyDescent="0.25">
      <c r="G121" s="1"/>
      <c r="H121" s="44"/>
      <c r="I121" s="44"/>
      <c r="J121" s="1"/>
      <c r="K121" s="44"/>
      <c r="L121" s="44"/>
      <c r="M121" s="1"/>
      <c r="N121" s="44"/>
      <c r="O121" s="44"/>
      <c r="P121" s="1"/>
      <c r="Q121" s="44"/>
      <c r="R121" s="44"/>
    </row>
    <row r="122" spans="7:18" x14ac:dyDescent="0.25">
      <c r="G122" s="1"/>
      <c r="H122" s="44"/>
      <c r="I122" s="44"/>
      <c r="J122" s="1"/>
      <c r="K122" s="44"/>
      <c r="L122" s="44"/>
      <c r="M122" s="1"/>
      <c r="N122" s="44"/>
      <c r="O122" s="44"/>
      <c r="P122" s="1"/>
      <c r="Q122" s="44"/>
      <c r="R122" s="44"/>
    </row>
    <row r="123" spans="7:18" x14ac:dyDescent="0.25">
      <c r="G123" s="1"/>
      <c r="H123" s="44"/>
      <c r="I123" s="44"/>
      <c r="J123" s="1"/>
      <c r="K123" s="44"/>
      <c r="L123" s="44"/>
      <c r="M123" s="1"/>
      <c r="N123" s="44"/>
      <c r="O123" s="44"/>
      <c r="P123" s="1"/>
      <c r="Q123" s="44"/>
      <c r="R123" s="44"/>
    </row>
    <row r="124" spans="7:18" x14ac:dyDescent="0.25">
      <c r="G124" s="1"/>
      <c r="H124" s="44"/>
      <c r="I124" s="44"/>
      <c r="J124" s="1"/>
      <c r="K124" s="44"/>
      <c r="L124" s="44"/>
      <c r="M124" s="1"/>
      <c r="N124" s="44"/>
      <c r="O124" s="44"/>
      <c r="P124" s="1"/>
      <c r="Q124" s="44"/>
      <c r="R124" s="44"/>
    </row>
    <row r="125" spans="7:18" x14ac:dyDescent="0.25">
      <c r="G125" s="1"/>
      <c r="H125" s="44"/>
      <c r="I125" s="44"/>
      <c r="J125" s="1"/>
      <c r="K125" s="44"/>
      <c r="L125" s="44"/>
      <c r="M125" s="1"/>
      <c r="N125" s="44"/>
      <c r="O125" s="44"/>
      <c r="P125" s="1"/>
      <c r="Q125" s="44"/>
      <c r="R125" s="44"/>
    </row>
    <row r="126" spans="7:18" x14ac:dyDescent="0.25">
      <c r="G126" s="1"/>
      <c r="H126" s="44"/>
      <c r="I126" s="44"/>
      <c r="J126" s="1"/>
      <c r="K126" s="44"/>
      <c r="L126" s="44"/>
      <c r="M126" s="1"/>
      <c r="N126" s="44"/>
      <c r="O126" s="44"/>
      <c r="P126" s="1"/>
      <c r="Q126" s="44"/>
      <c r="R126" s="44"/>
    </row>
    <row r="127" spans="7:18" x14ac:dyDescent="0.25">
      <c r="G127" s="1"/>
      <c r="H127" s="44"/>
      <c r="I127" s="44"/>
      <c r="J127" s="1"/>
      <c r="K127" s="44"/>
      <c r="L127" s="44"/>
      <c r="M127" s="1"/>
      <c r="N127" s="44"/>
      <c r="O127" s="44"/>
      <c r="P127" s="1"/>
      <c r="Q127" s="44"/>
      <c r="R127" s="44"/>
    </row>
    <row r="128" spans="7:18" x14ac:dyDescent="0.25">
      <c r="G128" s="1"/>
      <c r="H128" s="44"/>
      <c r="I128" s="44"/>
      <c r="J128" s="1"/>
      <c r="K128" s="44"/>
      <c r="L128" s="44"/>
      <c r="M128" s="1"/>
      <c r="N128" s="44"/>
      <c r="O128" s="44"/>
      <c r="P128" s="1"/>
      <c r="Q128" s="44"/>
      <c r="R128" s="44"/>
    </row>
    <row r="129" spans="7:18" x14ac:dyDescent="0.25">
      <c r="G129" s="1"/>
      <c r="H129" s="44"/>
      <c r="I129" s="44"/>
      <c r="J129" s="1"/>
      <c r="K129" s="44"/>
      <c r="L129" s="44"/>
      <c r="M129" s="1"/>
      <c r="N129" s="44"/>
      <c r="O129" s="44"/>
      <c r="P129" s="1"/>
      <c r="Q129" s="44"/>
      <c r="R129" s="44"/>
    </row>
    <row r="130" spans="7:18" x14ac:dyDescent="0.25">
      <c r="G130" s="1"/>
      <c r="H130" s="44"/>
      <c r="I130" s="44"/>
      <c r="J130" s="1"/>
      <c r="K130" s="44"/>
      <c r="L130" s="44"/>
      <c r="M130" s="1"/>
      <c r="N130" s="44"/>
      <c r="O130" s="44"/>
      <c r="P130" s="1"/>
      <c r="Q130" s="44"/>
      <c r="R130" s="44"/>
    </row>
    <row r="131" spans="7:18" x14ac:dyDescent="0.25">
      <c r="G131" s="1"/>
      <c r="H131" s="44"/>
      <c r="I131" s="44"/>
      <c r="J131" s="1"/>
      <c r="K131" s="44"/>
      <c r="L131" s="44"/>
      <c r="M131" s="1"/>
      <c r="N131" s="44"/>
      <c r="O131" s="44"/>
      <c r="P131" s="1"/>
      <c r="Q131" s="44"/>
      <c r="R131" s="44"/>
    </row>
    <row r="132" spans="7:18" x14ac:dyDescent="0.25">
      <c r="G132" s="1"/>
      <c r="H132" s="44"/>
      <c r="I132" s="44"/>
      <c r="J132" s="1"/>
      <c r="K132" s="44"/>
      <c r="L132" s="44"/>
      <c r="M132" s="1"/>
      <c r="N132" s="44"/>
      <c r="O132" s="44"/>
      <c r="P132" s="1"/>
      <c r="Q132" s="44"/>
      <c r="R132" s="44"/>
    </row>
    <row r="133" spans="7:18" x14ac:dyDescent="0.25">
      <c r="G133" s="1"/>
      <c r="H133" s="44"/>
      <c r="I133" s="44"/>
      <c r="J133" s="1"/>
      <c r="K133" s="44"/>
      <c r="L133" s="44"/>
      <c r="M133" s="1"/>
      <c r="N133" s="44"/>
      <c r="O133" s="44"/>
      <c r="P133" s="1"/>
      <c r="Q133" s="44"/>
      <c r="R133" s="44"/>
    </row>
    <row r="134" spans="7:18" x14ac:dyDescent="0.25">
      <c r="G134" s="1"/>
      <c r="H134" s="44"/>
      <c r="I134" s="44"/>
      <c r="J134" s="1"/>
      <c r="K134" s="44"/>
      <c r="L134" s="44"/>
      <c r="M134" s="1"/>
      <c r="N134" s="44"/>
      <c r="O134" s="44"/>
      <c r="P134" s="1"/>
      <c r="Q134" s="44"/>
      <c r="R134" s="44"/>
    </row>
    <row r="135" spans="7:18" x14ac:dyDescent="0.25">
      <c r="G135" s="1"/>
      <c r="H135" s="44"/>
      <c r="I135" s="44"/>
      <c r="J135" s="1"/>
      <c r="K135" s="44"/>
      <c r="L135" s="44"/>
      <c r="M135" s="1"/>
      <c r="N135" s="44"/>
      <c r="O135" s="44"/>
      <c r="P135" s="1"/>
      <c r="Q135" s="44"/>
      <c r="R135" s="44"/>
    </row>
    <row r="136" spans="7:18" x14ac:dyDescent="0.25">
      <c r="G136" s="1"/>
      <c r="H136" s="44"/>
      <c r="I136" s="44"/>
      <c r="J136" s="1"/>
      <c r="K136" s="44"/>
      <c r="L136" s="44"/>
      <c r="M136" s="1"/>
      <c r="N136" s="44"/>
      <c r="O136" s="44"/>
      <c r="P136" s="1"/>
      <c r="Q136" s="44"/>
      <c r="R136" s="44"/>
    </row>
    <row r="137" spans="7:18" x14ac:dyDescent="0.25">
      <c r="G137" s="1"/>
      <c r="H137" s="44"/>
      <c r="I137" s="44"/>
      <c r="J137" s="1"/>
      <c r="K137" s="44"/>
      <c r="L137" s="44"/>
      <c r="M137" s="1"/>
      <c r="N137" s="44"/>
      <c r="O137" s="44"/>
      <c r="P137" s="1"/>
      <c r="Q137" s="44"/>
      <c r="R137" s="44"/>
    </row>
    <row r="138" spans="7:18" x14ac:dyDescent="0.25">
      <c r="G138" s="1"/>
      <c r="H138" s="44"/>
      <c r="I138" s="44"/>
      <c r="J138" s="1"/>
      <c r="K138" s="44"/>
      <c r="L138" s="44"/>
      <c r="M138" s="1"/>
      <c r="N138" s="44"/>
      <c r="O138" s="44"/>
      <c r="P138" s="1"/>
      <c r="Q138" s="44"/>
      <c r="R138" s="44"/>
    </row>
    <row r="139" spans="7:18" x14ac:dyDescent="0.25">
      <c r="G139" s="1"/>
      <c r="H139" s="44"/>
      <c r="I139" s="44"/>
      <c r="J139" s="1"/>
      <c r="K139" s="44"/>
      <c r="L139" s="44"/>
      <c r="M139" s="1"/>
      <c r="N139" s="44"/>
      <c r="O139" s="44"/>
      <c r="P139" s="1"/>
      <c r="Q139" s="44"/>
      <c r="R139" s="44"/>
    </row>
    <row r="140" spans="7:18" x14ac:dyDescent="0.25">
      <c r="G140" s="1"/>
      <c r="H140" s="44"/>
      <c r="I140" s="44"/>
      <c r="J140" s="1"/>
      <c r="K140" s="44"/>
      <c r="L140" s="44"/>
      <c r="M140" s="1"/>
      <c r="N140" s="44"/>
      <c r="O140" s="44"/>
      <c r="P140" s="1"/>
      <c r="Q140" s="44"/>
      <c r="R140" s="44"/>
    </row>
    <row r="141" spans="7:18" x14ac:dyDescent="0.25">
      <c r="G141" s="1"/>
      <c r="H141" s="44"/>
      <c r="I141" s="44"/>
      <c r="J141" s="1"/>
      <c r="K141" s="44"/>
      <c r="L141" s="44"/>
      <c r="M141" s="1"/>
      <c r="N141" s="44"/>
      <c r="O141" s="44"/>
      <c r="P141" s="1"/>
      <c r="Q141" s="44"/>
      <c r="R141" s="44"/>
    </row>
    <row r="142" spans="7:18" x14ac:dyDescent="0.25">
      <c r="G142" s="1"/>
      <c r="H142" s="44"/>
      <c r="I142" s="44"/>
      <c r="J142" s="1"/>
      <c r="K142" s="44"/>
      <c r="L142" s="44"/>
      <c r="M142" s="1"/>
      <c r="N142" s="44"/>
      <c r="O142" s="44"/>
      <c r="P142" s="1"/>
      <c r="Q142" s="44"/>
      <c r="R142" s="44"/>
    </row>
    <row r="143" spans="7:18" x14ac:dyDescent="0.25">
      <c r="G143" s="1"/>
      <c r="H143" s="44"/>
      <c r="I143" s="44"/>
      <c r="J143" s="1"/>
      <c r="K143" s="44"/>
      <c r="L143" s="44"/>
      <c r="M143" s="1"/>
      <c r="N143" s="44"/>
      <c r="O143" s="44"/>
      <c r="P143" s="1"/>
      <c r="Q143" s="44"/>
      <c r="R143" s="44"/>
    </row>
    <row r="144" spans="7:18" x14ac:dyDescent="0.25">
      <c r="G144" s="1"/>
      <c r="H144" s="44"/>
      <c r="I144" s="44"/>
      <c r="J144" s="1"/>
      <c r="K144" s="44"/>
      <c r="L144" s="44"/>
      <c r="M144" s="1"/>
      <c r="N144" s="44"/>
      <c r="O144" s="44"/>
      <c r="P144" s="1"/>
      <c r="Q144" s="44"/>
      <c r="R144" s="44"/>
    </row>
    <row r="145" spans="7:18" x14ac:dyDescent="0.25">
      <c r="G145" s="1"/>
      <c r="H145" s="44"/>
      <c r="I145" s="44"/>
      <c r="J145" s="1"/>
      <c r="K145" s="44"/>
      <c r="L145" s="44"/>
      <c r="M145" s="1"/>
      <c r="N145" s="44"/>
      <c r="O145" s="44"/>
      <c r="P145" s="1"/>
      <c r="Q145" s="44"/>
      <c r="R145" s="44"/>
    </row>
    <row r="146" spans="7:18" x14ac:dyDescent="0.25">
      <c r="G146" s="1"/>
      <c r="H146" s="44"/>
      <c r="I146" s="44"/>
      <c r="J146" s="1"/>
      <c r="K146" s="44"/>
      <c r="L146" s="44"/>
      <c r="M146" s="1"/>
      <c r="N146" s="44"/>
      <c r="O146" s="44"/>
      <c r="P146" s="1"/>
      <c r="Q146" s="44"/>
      <c r="R146" s="44"/>
    </row>
    <row r="147" spans="7:18" x14ac:dyDescent="0.25">
      <c r="G147" s="1"/>
      <c r="H147" s="44"/>
      <c r="I147" s="44"/>
      <c r="J147" s="1"/>
      <c r="K147" s="44"/>
      <c r="L147" s="44"/>
      <c r="M147" s="1"/>
      <c r="N147" s="44"/>
      <c r="O147" s="44"/>
      <c r="P147" s="1"/>
      <c r="Q147" s="44"/>
      <c r="R147" s="44"/>
    </row>
    <row r="148" spans="7:18" x14ac:dyDescent="0.25">
      <c r="G148" s="1"/>
      <c r="H148" s="44"/>
      <c r="I148" s="44"/>
      <c r="J148" s="1"/>
      <c r="K148" s="44"/>
      <c r="L148" s="44"/>
      <c r="M148" s="1"/>
      <c r="N148" s="44"/>
      <c r="O148" s="44"/>
      <c r="P148" s="1"/>
      <c r="Q148" s="44"/>
      <c r="R148" s="44"/>
    </row>
    <row r="149" spans="7:18" x14ac:dyDescent="0.25">
      <c r="G149" s="1"/>
      <c r="H149" s="44"/>
      <c r="I149" s="44"/>
      <c r="J149" s="1"/>
      <c r="K149" s="44"/>
      <c r="L149" s="44"/>
      <c r="M149" s="1"/>
      <c r="N149" s="44"/>
      <c r="O149" s="44"/>
      <c r="P149" s="1"/>
      <c r="Q149" s="44"/>
      <c r="R149" s="44"/>
    </row>
    <row r="150" spans="7:18" x14ac:dyDescent="0.25">
      <c r="G150" s="1"/>
      <c r="H150" s="44"/>
      <c r="I150" s="44"/>
      <c r="J150" s="1"/>
      <c r="K150" s="44"/>
      <c r="L150" s="44"/>
      <c r="M150" s="1"/>
      <c r="N150" s="44"/>
      <c r="O150" s="44"/>
      <c r="P150" s="1"/>
      <c r="Q150" s="44"/>
      <c r="R150" s="44"/>
    </row>
    <row r="151" spans="7:18" x14ac:dyDescent="0.25">
      <c r="G151" s="1"/>
      <c r="H151" s="44"/>
      <c r="I151" s="44"/>
      <c r="J151" s="1"/>
      <c r="K151" s="44"/>
      <c r="L151" s="44"/>
      <c r="M151" s="1"/>
      <c r="N151" s="44"/>
      <c r="O151" s="44"/>
      <c r="P151" s="1"/>
      <c r="Q151" s="44"/>
      <c r="R151" s="44"/>
    </row>
    <row r="152" spans="7:18" x14ac:dyDescent="0.25">
      <c r="G152" s="1"/>
      <c r="H152" s="44"/>
      <c r="I152" s="44"/>
      <c r="J152" s="1"/>
      <c r="K152" s="44"/>
      <c r="L152" s="44"/>
      <c r="M152" s="1"/>
      <c r="N152" s="44"/>
      <c r="O152" s="44"/>
      <c r="P152" s="1"/>
      <c r="Q152" s="44"/>
      <c r="R152" s="44"/>
    </row>
    <row r="153" spans="7:18" x14ac:dyDescent="0.25">
      <c r="G153" s="1"/>
      <c r="H153" s="44"/>
      <c r="I153" s="44"/>
      <c r="J153" s="1"/>
      <c r="K153" s="44"/>
      <c r="L153" s="44"/>
      <c r="M153" s="1"/>
      <c r="N153" s="44"/>
      <c r="O153" s="44"/>
      <c r="P153" s="1"/>
      <c r="Q153" s="44"/>
      <c r="R153" s="44"/>
    </row>
    <row r="154" spans="7:18" x14ac:dyDescent="0.25">
      <c r="G154" s="1"/>
      <c r="H154" s="44"/>
      <c r="I154" s="44"/>
      <c r="J154" s="1"/>
      <c r="K154" s="44"/>
      <c r="L154" s="44"/>
      <c r="M154" s="1"/>
      <c r="N154" s="44"/>
      <c r="O154" s="44"/>
      <c r="P154" s="1"/>
      <c r="Q154" s="44"/>
      <c r="R154" s="44"/>
    </row>
    <row r="155" spans="7:18" x14ac:dyDescent="0.25">
      <c r="G155" s="1"/>
      <c r="H155" s="44"/>
      <c r="I155" s="44"/>
      <c r="J155" s="1"/>
      <c r="K155" s="44"/>
      <c r="L155" s="44"/>
      <c r="M155" s="1"/>
      <c r="N155" s="44"/>
      <c r="O155" s="44"/>
      <c r="P155" s="1"/>
      <c r="Q155" s="44"/>
      <c r="R155" s="44"/>
    </row>
    <row r="156" spans="7:18" x14ac:dyDescent="0.25">
      <c r="G156" s="1"/>
      <c r="H156" s="44"/>
      <c r="I156" s="44"/>
      <c r="J156" s="1"/>
      <c r="K156" s="44"/>
      <c r="L156" s="44"/>
      <c r="M156" s="1"/>
      <c r="N156" s="44"/>
      <c r="O156" s="44"/>
      <c r="P156" s="1"/>
      <c r="Q156" s="44"/>
      <c r="R156" s="44"/>
    </row>
    <row r="157" spans="7:18" x14ac:dyDescent="0.25">
      <c r="G157" s="1"/>
      <c r="H157" s="44"/>
      <c r="I157" s="44"/>
      <c r="J157" s="1"/>
      <c r="K157" s="44"/>
      <c r="L157" s="44"/>
      <c r="M157" s="1"/>
      <c r="N157" s="44"/>
      <c r="O157" s="44"/>
      <c r="P157" s="1"/>
      <c r="Q157" s="44"/>
      <c r="R157" s="44"/>
    </row>
    <row r="158" spans="7:18" x14ac:dyDescent="0.25">
      <c r="G158" s="1"/>
      <c r="H158" s="44"/>
      <c r="I158" s="44"/>
      <c r="J158" s="1"/>
      <c r="K158" s="44"/>
      <c r="L158" s="44"/>
      <c r="M158" s="1"/>
      <c r="N158" s="44"/>
      <c r="O158" s="44"/>
      <c r="P158" s="1"/>
      <c r="Q158" s="44"/>
      <c r="R158" s="44"/>
    </row>
    <row r="159" spans="7:18" x14ac:dyDescent="0.25">
      <c r="G159" s="1"/>
      <c r="H159" s="44"/>
      <c r="I159" s="44"/>
      <c r="J159" s="1"/>
      <c r="K159" s="44"/>
      <c r="L159" s="44"/>
      <c r="M159" s="1"/>
      <c r="N159" s="44"/>
      <c r="O159" s="44"/>
      <c r="P159" s="1"/>
      <c r="Q159" s="44"/>
      <c r="R159" s="44"/>
    </row>
    <row r="160" spans="7:18" x14ac:dyDescent="0.25">
      <c r="G160" s="1"/>
      <c r="H160" s="44"/>
      <c r="I160" s="44"/>
      <c r="J160" s="1"/>
      <c r="K160" s="44"/>
      <c r="L160" s="44"/>
      <c r="M160" s="1"/>
      <c r="N160" s="44"/>
      <c r="O160" s="44"/>
      <c r="P160" s="1"/>
      <c r="Q160" s="44"/>
      <c r="R160" s="44"/>
    </row>
    <row r="161" spans="7:18" x14ac:dyDescent="0.25">
      <c r="G161" s="1"/>
      <c r="H161" s="44"/>
      <c r="I161" s="44"/>
      <c r="J161" s="1"/>
      <c r="K161" s="44"/>
      <c r="L161" s="44"/>
      <c r="M161" s="1"/>
      <c r="N161" s="44"/>
      <c r="O161" s="44"/>
      <c r="P161" s="1"/>
      <c r="Q161" s="44"/>
      <c r="R161" s="44"/>
    </row>
    <row r="162" spans="7:18" x14ac:dyDescent="0.25">
      <c r="G162" s="1"/>
      <c r="H162" s="44"/>
      <c r="I162" s="44"/>
      <c r="J162" s="1"/>
      <c r="K162" s="44"/>
      <c r="L162" s="44"/>
      <c r="M162" s="1"/>
      <c r="N162" s="44"/>
      <c r="O162" s="44"/>
      <c r="P162" s="1"/>
      <c r="Q162" s="44"/>
      <c r="R162" s="44"/>
    </row>
    <row r="163" spans="7:18" x14ac:dyDescent="0.25">
      <c r="G163" s="1"/>
      <c r="H163" s="44"/>
      <c r="I163" s="44"/>
      <c r="J163" s="1"/>
      <c r="K163" s="44"/>
      <c r="L163" s="44"/>
      <c r="M163" s="1"/>
      <c r="N163" s="44"/>
      <c r="O163" s="44"/>
      <c r="P163" s="1"/>
      <c r="Q163" s="44"/>
      <c r="R163" s="44"/>
    </row>
    <row r="164" spans="7:18" x14ac:dyDescent="0.25">
      <c r="G164" s="1"/>
      <c r="H164" s="44"/>
      <c r="I164" s="44"/>
      <c r="J164" s="1"/>
      <c r="K164" s="44"/>
      <c r="L164" s="44"/>
      <c r="M164" s="1"/>
      <c r="N164" s="44"/>
      <c r="O164" s="44"/>
      <c r="P164" s="1"/>
      <c r="Q164" s="44"/>
      <c r="R164" s="44"/>
    </row>
    <row r="165" spans="7:18" x14ac:dyDescent="0.25">
      <c r="G165" s="1"/>
      <c r="H165" s="44"/>
      <c r="I165" s="44"/>
      <c r="J165" s="1"/>
      <c r="K165" s="44"/>
      <c r="L165" s="44"/>
      <c r="M165" s="1"/>
      <c r="N165" s="44"/>
      <c r="O165" s="44"/>
      <c r="P165" s="1"/>
      <c r="Q165" s="44"/>
      <c r="R165" s="44"/>
    </row>
    <row r="166" spans="7:18" x14ac:dyDescent="0.25">
      <c r="G166" s="1"/>
      <c r="H166" s="44"/>
      <c r="I166" s="44"/>
      <c r="J166" s="1"/>
      <c r="K166" s="44"/>
      <c r="L166" s="44"/>
      <c r="M166" s="1"/>
      <c r="N166" s="44"/>
      <c r="O166" s="44"/>
      <c r="P166" s="1"/>
      <c r="Q166" s="44"/>
      <c r="R166" s="44"/>
    </row>
    <row r="167" spans="7:18" x14ac:dyDescent="0.25">
      <c r="G167" s="1"/>
      <c r="H167" s="44"/>
      <c r="I167" s="44"/>
      <c r="J167" s="1"/>
      <c r="K167" s="44"/>
      <c r="L167" s="44"/>
      <c r="M167" s="1"/>
      <c r="N167" s="44"/>
      <c r="O167" s="44"/>
      <c r="P167" s="1"/>
      <c r="Q167" s="44"/>
      <c r="R167" s="44"/>
    </row>
    <row r="168" spans="7:18" x14ac:dyDescent="0.25">
      <c r="G168" s="1"/>
      <c r="H168" s="44"/>
      <c r="I168" s="44"/>
      <c r="J168" s="1"/>
      <c r="K168" s="44"/>
      <c r="L168" s="44"/>
      <c r="M168" s="1"/>
      <c r="N168" s="44"/>
      <c r="O168" s="44"/>
      <c r="P168" s="1"/>
      <c r="Q168" s="44"/>
      <c r="R168" s="44"/>
    </row>
    <row r="169" spans="7:18" x14ac:dyDescent="0.25">
      <c r="G169" s="1"/>
      <c r="H169" s="44"/>
      <c r="I169" s="44"/>
      <c r="J169" s="1"/>
      <c r="K169" s="44"/>
      <c r="L169" s="44"/>
      <c r="M169" s="1"/>
      <c r="N169" s="44"/>
      <c r="O169" s="44"/>
      <c r="P169" s="1"/>
      <c r="Q169" s="44"/>
      <c r="R169" s="44"/>
    </row>
    <row r="170" spans="7:18" x14ac:dyDescent="0.25">
      <c r="G170" s="1"/>
      <c r="H170" s="44"/>
      <c r="I170" s="44"/>
      <c r="J170" s="1"/>
      <c r="K170" s="44"/>
      <c r="L170" s="44"/>
      <c r="M170" s="1"/>
      <c r="N170" s="44"/>
      <c r="O170" s="44"/>
      <c r="P170" s="1"/>
      <c r="Q170" s="44"/>
      <c r="R170" s="44"/>
    </row>
    <row r="171" spans="7:18" x14ac:dyDescent="0.25">
      <c r="G171" s="1"/>
      <c r="H171" s="44"/>
      <c r="I171" s="44"/>
      <c r="J171" s="1"/>
      <c r="K171" s="44"/>
      <c r="L171" s="44"/>
      <c r="M171" s="1"/>
      <c r="N171" s="44"/>
      <c r="O171" s="44"/>
      <c r="P171" s="1"/>
      <c r="Q171" s="44"/>
      <c r="R171" s="44"/>
    </row>
    <row r="172" spans="7:18" x14ac:dyDescent="0.25">
      <c r="G172" s="1"/>
      <c r="H172" s="44"/>
      <c r="I172" s="44"/>
      <c r="J172" s="1"/>
      <c r="K172" s="44"/>
      <c r="L172" s="44"/>
      <c r="M172" s="1"/>
      <c r="N172" s="44"/>
      <c r="O172" s="44"/>
      <c r="P172" s="1"/>
      <c r="Q172" s="44"/>
      <c r="R172" s="44"/>
    </row>
    <row r="173" spans="7:18" x14ac:dyDescent="0.25">
      <c r="G173" s="1"/>
      <c r="H173" s="44"/>
      <c r="I173" s="44"/>
      <c r="J173" s="1"/>
      <c r="K173" s="44"/>
      <c r="L173" s="44"/>
      <c r="M173" s="1"/>
      <c r="N173" s="44"/>
      <c r="O173" s="44"/>
      <c r="P173" s="1"/>
      <c r="Q173" s="44"/>
      <c r="R173" s="44"/>
    </row>
    <row r="174" spans="7:18" x14ac:dyDescent="0.25">
      <c r="G174" s="1"/>
      <c r="H174" s="44"/>
      <c r="I174" s="44"/>
      <c r="J174" s="1"/>
      <c r="K174" s="44"/>
      <c r="L174" s="44"/>
      <c r="M174" s="1"/>
      <c r="N174" s="44"/>
      <c r="O174" s="44"/>
      <c r="P174" s="1"/>
      <c r="Q174" s="44"/>
      <c r="R174" s="44"/>
    </row>
    <row r="175" spans="7:18" x14ac:dyDescent="0.25">
      <c r="G175" s="1"/>
      <c r="H175" s="44"/>
      <c r="I175" s="44"/>
      <c r="J175" s="1"/>
      <c r="K175" s="44"/>
      <c r="L175" s="44"/>
      <c r="M175" s="1"/>
      <c r="N175" s="44"/>
      <c r="O175" s="44"/>
      <c r="P175" s="1"/>
      <c r="Q175" s="44"/>
      <c r="R175" s="44"/>
    </row>
    <row r="176" spans="7:18" x14ac:dyDescent="0.25">
      <c r="G176" s="1"/>
      <c r="H176" s="44"/>
      <c r="I176" s="44"/>
      <c r="J176" s="1"/>
      <c r="K176" s="44"/>
      <c r="L176" s="44"/>
      <c r="M176" s="1"/>
      <c r="N176" s="44"/>
      <c r="O176" s="44"/>
      <c r="P176" s="1"/>
      <c r="Q176" s="44"/>
      <c r="R176" s="44"/>
    </row>
    <row r="177" spans="7:18" x14ac:dyDescent="0.25">
      <c r="G177" s="1"/>
      <c r="H177" s="44"/>
      <c r="I177" s="44"/>
      <c r="J177" s="1"/>
      <c r="K177" s="44"/>
      <c r="L177" s="44"/>
      <c r="M177" s="1"/>
      <c r="N177" s="44"/>
      <c r="O177" s="44"/>
      <c r="P177" s="1"/>
      <c r="Q177" s="44"/>
      <c r="R177" s="44"/>
    </row>
    <row r="178" spans="7:18" x14ac:dyDescent="0.25">
      <c r="G178" s="1"/>
      <c r="H178" s="44"/>
      <c r="I178" s="44"/>
      <c r="J178" s="1"/>
      <c r="K178" s="44"/>
      <c r="L178" s="44"/>
      <c r="M178" s="1"/>
      <c r="N178" s="44"/>
      <c r="O178" s="44"/>
      <c r="P178" s="1"/>
      <c r="Q178" s="44"/>
      <c r="R178" s="44"/>
    </row>
    <row r="179" spans="7:18" x14ac:dyDescent="0.25">
      <c r="G179" s="1"/>
      <c r="H179" s="44"/>
      <c r="I179" s="44"/>
      <c r="J179" s="1"/>
      <c r="K179" s="44"/>
      <c r="L179" s="44"/>
      <c r="M179" s="1"/>
      <c r="N179" s="44"/>
      <c r="O179" s="44"/>
      <c r="P179" s="1"/>
      <c r="Q179" s="44"/>
      <c r="R179" s="44"/>
    </row>
    <row r="180" spans="7:18" x14ac:dyDescent="0.25">
      <c r="G180" s="1"/>
      <c r="H180" s="44"/>
      <c r="I180" s="44"/>
      <c r="J180" s="1"/>
      <c r="K180" s="44"/>
      <c r="L180" s="44"/>
      <c r="M180" s="1"/>
      <c r="N180" s="44"/>
      <c r="O180" s="44"/>
      <c r="P180" s="1"/>
      <c r="Q180" s="44"/>
      <c r="R180" s="44"/>
    </row>
    <row r="181" spans="7:18" x14ac:dyDescent="0.25">
      <c r="G181" s="1"/>
      <c r="H181" s="44"/>
      <c r="I181" s="44"/>
      <c r="J181" s="1"/>
      <c r="K181" s="44"/>
      <c r="L181" s="44"/>
      <c r="M181" s="1"/>
      <c r="N181" s="44"/>
      <c r="O181" s="44"/>
      <c r="P181" s="1"/>
      <c r="Q181" s="44"/>
      <c r="R181" s="44"/>
    </row>
    <row r="182" spans="7:18" x14ac:dyDescent="0.25">
      <c r="G182" s="1"/>
      <c r="H182" s="44"/>
      <c r="I182" s="44"/>
      <c r="J182" s="1"/>
      <c r="K182" s="44"/>
      <c r="L182" s="44"/>
      <c r="M182" s="1"/>
      <c r="N182" s="44"/>
      <c r="O182" s="44"/>
      <c r="P182" s="1"/>
      <c r="Q182" s="44"/>
      <c r="R182" s="44"/>
    </row>
    <row r="183" spans="7:18" x14ac:dyDescent="0.25">
      <c r="G183" s="1"/>
      <c r="H183" s="44"/>
      <c r="I183" s="44"/>
      <c r="J183" s="1"/>
      <c r="K183" s="44"/>
      <c r="L183" s="44"/>
      <c r="M183" s="1"/>
      <c r="N183" s="44"/>
      <c r="O183" s="44"/>
      <c r="P183" s="1"/>
      <c r="Q183" s="44"/>
      <c r="R183" s="44"/>
    </row>
    <row r="184" spans="7:18" x14ac:dyDescent="0.25">
      <c r="G184" s="1"/>
      <c r="H184" s="44"/>
      <c r="I184" s="44"/>
      <c r="J184" s="1"/>
      <c r="K184" s="44"/>
      <c r="L184" s="44"/>
      <c r="M184" s="1"/>
      <c r="N184" s="44"/>
      <c r="O184" s="44"/>
      <c r="P184" s="1"/>
      <c r="Q184" s="44"/>
      <c r="R184" s="44"/>
    </row>
    <row r="185" spans="7:18" x14ac:dyDescent="0.25">
      <c r="G185" s="1"/>
      <c r="H185" s="44"/>
      <c r="I185" s="44"/>
      <c r="J185" s="1"/>
      <c r="K185" s="44"/>
      <c r="L185" s="44"/>
      <c r="M185" s="1"/>
      <c r="N185" s="44"/>
      <c r="O185" s="44"/>
      <c r="P185" s="1"/>
      <c r="Q185" s="44"/>
      <c r="R185" s="44"/>
    </row>
    <row r="186" spans="7:18" x14ac:dyDescent="0.25">
      <c r="G186" s="1"/>
      <c r="H186" s="44"/>
      <c r="I186" s="44"/>
      <c r="J186" s="1"/>
      <c r="K186" s="44"/>
      <c r="L186" s="44"/>
      <c r="M186" s="1"/>
      <c r="N186" s="44"/>
      <c r="O186" s="44"/>
      <c r="P186" s="1"/>
      <c r="Q186" s="44"/>
      <c r="R186" s="44"/>
    </row>
    <row r="187" spans="7:18" x14ac:dyDescent="0.25">
      <c r="G187" s="1"/>
      <c r="H187" s="44"/>
      <c r="I187" s="44"/>
      <c r="J187" s="1"/>
      <c r="K187" s="44"/>
      <c r="L187" s="44"/>
      <c r="M187" s="1"/>
      <c r="N187" s="44"/>
      <c r="O187" s="44"/>
      <c r="P187" s="1"/>
      <c r="Q187" s="44"/>
      <c r="R187" s="44"/>
    </row>
    <row r="188" spans="7:18" x14ac:dyDescent="0.25">
      <c r="G188" s="1"/>
      <c r="H188" s="44"/>
      <c r="I188" s="44"/>
      <c r="J188" s="1"/>
      <c r="K188" s="44"/>
      <c r="L188" s="44"/>
      <c r="M188" s="1"/>
      <c r="N188" s="44"/>
      <c r="O188" s="44"/>
      <c r="P188" s="1"/>
      <c r="Q188" s="44"/>
      <c r="R188" s="44"/>
    </row>
    <row r="189" spans="7:18" x14ac:dyDescent="0.25">
      <c r="G189" s="1"/>
      <c r="H189" s="44"/>
      <c r="I189" s="44"/>
      <c r="J189" s="1"/>
      <c r="K189" s="44"/>
      <c r="L189" s="44"/>
      <c r="M189" s="1"/>
      <c r="N189" s="44"/>
      <c r="O189" s="44"/>
      <c r="P189" s="1"/>
      <c r="Q189" s="44"/>
      <c r="R189" s="44"/>
    </row>
    <row r="190" spans="7:18" x14ac:dyDescent="0.25">
      <c r="G190" s="1"/>
      <c r="H190" s="44"/>
      <c r="I190" s="44"/>
      <c r="J190" s="1"/>
      <c r="K190" s="44"/>
      <c r="L190" s="44"/>
      <c r="M190" s="1"/>
      <c r="N190" s="44"/>
      <c r="O190" s="44"/>
      <c r="P190" s="1"/>
      <c r="Q190" s="44"/>
      <c r="R190" s="44"/>
    </row>
    <row r="191" spans="7:18" x14ac:dyDescent="0.25">
      <c r="G191" s="1"/>
      <c r="H191" s="44"/>
      <c r="I191" s="44"/>
      <c r="J191" s="1"/>
      <c r="K191" s="44"/>
      <c r="L191" s="44"/>
      <c r="M191" s="1"/>
      <c r="N191" s="44"/>
      <c r="O191" s="44"/>
      <c r="P191" s="1"/>
      <c r="Q191" s="44"/>
      <c r="R191" s="44"/>
    </row>
    <row r="192" spans="7:18" x14ac:dyDescent="0.25">
      <c r="G192" s="1"/>
      <c r="H192" s="44"/>
      <c r="I192" s="44"/>
      <c r="J192" s="1"/>
      <c r="K192" s="44"/>
      <c r="L192" s="44"/>
      <c r="M192" s="1"/>
      <c r="N192" s="44"/>
      <c r="O192" s="44"/>
      <c r="P192" s="1"/>
      <c r="Q192" s="44"/>
      <c r="R192" s="44"/>
    </row>
    <row r="193" spans="7:18" x14ac:dyDescent="0.25">
      <c r="G193" s="1"/>
      <c r="H193" s="44"/>
      <c r="I193" s="44"/>
      <c r="J193" s="1"/>
      <c r="K193" s="44"/>
      <c r="L193" s="44"/>
      <c r="M193" s="1"/>
      <c r="N193" s="44"/>
      <c r="O193" s="44"/>
      <c r="P193" s="1"/>
      <c r="Q193" s="44"/>
      <c r="R193" s="44"/>
    </row>
    <row r="194" spans="7:18" x14ac:dyDescent="0.25">
      <c r="G194" s="1"/>
      <c r="H194" s="44"/>
      <c r="I194" s="44"/>
      <c r="J194" s="1"/>
      <c r="K194" s="44"/>
      <c r="L194" s="44"/>
      <c r="M194" s="1"/>
      <c r="N194" s="44"/>
      <c r="O194" s="44"/>
      <c r="P194" s="1"/>
      <c r="Q194" s="44"/>
      <c r="R194" s="44"/>
    </row>
    <row r="195" spans="7:18" x14ac:dyDescent="0.25">
      <c r="G195" s="1"/>
      <c r="H195" s="44"/>
      <c r="I195" s="44"/>
      <c r="J195" s="1"/>
      <c r="K195" s="44"/>
      <c r="L195" s="44"/>
      <c r="M195" s="1"/>
      <c r="N195" s="44"/>
      <c r="O195" s="44"/>
      <c r="P195" s="1"/>
      <c r="Q195" s="44"/>
      <c r="R195" s="44"/>
    </row>
    <row r="196" spans="7:18" x14ac:dyDescent="0.25">
      <c r="G196" s="1"/>
      <c r="H196" s="44"/>
      <c r="I196" s="44"/>
      <c r="J196" s="1"/>
      <c r="K196" s="44"/>
      <c r="L196" s="44"/>
      <c r="M196" s="1"/>
      <c r="N196" s="44"/>
      <c r="O196" s="44"/>
      <c r="P196" s="1"/>
      <c r="Q196" s="44"/>
      <c r="R196" s="44"/>
    </row>
    <row r="197" spans="7:18" x14ac:dyDescent="0.25">
      <c r="G197" s="1"/>
      <c r="H197" s="44"/>
      <c r="I197" s="44"/>
      <c r="J197" s="1"/>
      <c r="K197" s="44"/>
      <c r="L197" s="44"/>
      <c r="M197" s="1"/>
      <c r="N197" s="44"/>
      <c r="O197" s="44"/>
      <c r="P197" s="1"/>
      <c r="Q197" s="44"/>
      <c r="R197" s="44"/>
    </row>
    <row r="198" spans="7:18" x14ac:dyDescent="0.25">
      <c r="G198" s="1"/>
      <c r="H198" s="44"/>
      <c r="I198" s="44"/>
      <c r="J198" s="1"/>
      <c r="K198" s="44"/>
      <c r="L198" s="44"/>
      <c r="M198" s="1"/>
      <c r="N198" s="44"/>
      <c r="O198" s="44"/>
      <c r="P198" s="1"/>
      <c r="Q198" s="44"/>
      <c r="R198" s="44"/>
    </row>
    <row r="199" spans="7:18" x14ac:dyDescent="0.25">
      <c r="G199" s="1"/>
      <c r="H199" s="44"/>
      <c r="I199" s="44"/>
      <c r="J199" s="1"/>
      <c r="K199" s="44"/>
      <c r="L199" s="44"/>
      <c r="M199" s="1"/>
      <c r="N199" s="44"/>
      <c r="O199" s="44"/>
      <c r="P199" s="1"/>
      <c r="Q199" s="44"/>
      <c r="R199" s="44"/>
    </row>
    <row r="200" spans="7:18" x14ac:dyDescent="0.25">
      <c r="G200" s="1"/>
      <c r="H200" s="44"/>
      <c r="I200" s="44"/>
      <c r="J200" s="1"/>
      <c r="K200" s="44"/>
      <c r="L200" s="44"/>
      <c r="M200" s="1"/>
      <c r="N200" s="44"/>
      <c r="O200" s="44"/>
      <c r="P200" s="1"/>
      <c r="Q200" s="44"/>
      <c r="R200" s="44"/>
    </row>
    <row r="201" spans="7:18" x14ac:dyDescent="0.25">
      <c r="G201" s="1"/>
      <c r="H201" s="44"/>
      <c r="I201" s="44"/>
      <c r="J201" s="1"/>
      <c r="K201" s="44"/>
      <c r="L201" s="44"/>
      <c r="M201" s="1"/>
      <c r="N201" s="44"/>
      <c r="O201" s="44"/>
      <c r="P201" s="1"/>
      <c r="Q201" s="44"/>
      <c r="R201" s="44"/>
    </row>
    <row r="202" spans="7:18" x14ac:dyDescent="0.25">
      <c r="G202" s="1"/>
      <c r="H202" s="44"/>
      <c r="I202" s="44"/>
      <c r="J202" s="1"/>
      <c r="K202" s="44"/>
      <c r="L202" s="44"/>
      <c r="M202" s="1"/>
      <c r="N202" s="44"/>
      <c r="O202" s="44"/>
      <c r="P202" s="1"/>
      <c r="Q202" s="44"/>
      <c r="R202" s="44"/>
    </row>
    <row r="203" spans="7:18" x14ac:dyDescent="0.25">
      <c r="G203" s="1"/>
      <c r="H203" s="44"/>
      <c r="I203" s="44"/>
      <c r="J203" s="1"/>
      <c r="K203" s="44"/>
      <c r="L203" s="44"/>
      <c r="M203" s="1"/>
      <c r="N203" s="44"/>
      <c r="O203" s="44"/>
      <c r="P203" s="1"/>
      <c r="Q203" s="44"/>
      <c r="R203" s="44"/>
    </row>
    <row r="204" spans="7:18" x14ac:dyDescent="0.25">
      <c r="G204" s="1"/>
      <c r="H204" s="44"/>
      <c r="I204" s="44"/>
      <c r="J204" s="1"/>
      <c r="K204" s="44"/>
      <c r="L204" s="44"/>
      <c r="M204" s="1"/>
      <c r="N204" s="44"/>
      <c r="O204" s="44"/>
      <c r="P204" s="1"/>
      <c r="Q204" s="44"/>
      <c r="R204" s="44"/>
    </row>
    <row r="205" spans="7:18" x14ac:dyDescent="0.25">
      <c r="G205" s="1"/>
      <c r="H205" s="44"/>
      <c r="I205" s="44"/>
      <c r="J205" s="1"/>
      <c r="K205" s="44"/>
      <c r="L205" s="44"/>
      <c r="M205" s="1"/>
      <c r="N205" s="44"/>
      <c r="O205" s="44"/>
      <c r="P205" s="1"/>
      <c r="Q205" s="44"/>
      <c r="R205" s="44"/>
    </row>
  </sheetData>
  <mergeCells count="10">
    <mergeCell ref="P1:R1"/>
    <mergeCell ref="Q2:R2"/>
    <mergeCell ref="M1:O1"/>
    <mergeCell ref="N2:O2"/>
    <mergeCell ref="B64:D64"/>
    <mergeCell ref="A2:D2"/>
    <mergeCell ref="G1:I1"/>
    <mergeCell ref="H2:I2"/>
    <mergeCell ref="J1:L1"/>
    <mergeCell ref="K2:L2"/>
  </mergeCells>
  <phoneticPr fontId="1" type="noConversion"/>
  <conditionalFormatting sqref="E7 E10 E13 E16 E19:E21 E24 E27:E28 E31:E36 E39:E40 E43 E46 E49 E52:E54 E57 E60">
    <cfRule type="cellIs" dxfId="97" priority="1" operator="greaterThan">
      <formula>0</formula>
    </cfRule>
  </conditionalFormatting>
  <printOptions horizontalCentered="1"/>
  <pageMargins left="0.39370078740157483" right="0.39370078740157483" top="0.39370078740157483" bottom="0.39370078740157483" header="0" footer="0"/>
  <pageSetup paperSize="9"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0A046-4705-4B1A-85DE-14F4A8B82AE9}">
  <sheetPr>
    <pageSetUpPr fitToPage="1"/>
  </sheetPr>
  <dimension ref="A1:O123"/>
  <sheetViews>
    <sheetView view="pageBreakPreview" zoomScaleNormal="100" zoomScaleSheetLayoutView="100" workbookViewId="0">
      <pane xSplit="6" ySplit="3" topLeftCell="G4" activePane="bottomRight" state="frozen"/>
      <selection pane="topRight" activeCell="G1" sqref="G1"/>
      <selection pane="bottomLeft" activeCell="A4" sqref="A4"/>
      <selection pane="bottomRight" activeCell="E7" sqref="E7"/>
    </sheetView>
  </sheetViews>
  <sheetFormatPr defaultColWidth="9.140625" defaultRowHeight="15" x14ac:dyDescent="0.25"/>
  <cols>
    <col min="1" max="1" width="8.28515625" style="8" customWidth="1"/>
    <col min="2" max="2" width="54.42578125" style="1" customWidth="1"/>
    <col min="3" max="3" width="9.140625" style="8"/>
    <col min="4" max="4" width="6.7109375" style="1" customWidth="1"/>
    <col min="5" max="5" width="12" style="44" customWidth="1"/>
    <col min="6" max="6" width="18.42578125" style="44" customWidth="1"/>
    <col min="7" max="7" width="10.28515625" style="208" hidden="1" customWidth="1"/>
    <col min="8" max="8" width="11.7109375" style="1" hidden="1" customWidth="1"/>
    <col min="9" max="9" width="16.85546875" style="1" hidden="1" customWidth="1"/>
    <col min="10" max="10" width="10.28515625" style="208" hidden="1" customWidth="1"/>
    <col min="11" max="11" width="16.85546875" style="1" hidden="1" customWidth="1"/>
    <col min="12" max="12" width="26.42578125" style="1" hidden="1" customWidth="1"/>
    <col min="13" max="13" width="10.28515625" style="208" hidden="1" customWidth="1"/>
    <col min="14" max="14" width="16.85546875" style="1" hidden="1" customWidth="1"/>
    <col min="15" max="15" width="26.42578125" style="1" hidden="1" customWidth="1"/>
    <col min="16" max="16384" width="9.140625" style="1"/>
  </cols>
  <sheetData>
    <row r="1" spans="1:15" ht="19.5" thickBot="1" x14ac:dyDescent="0.3">
      <c r="A1" s="104" t="str">
        <f>'1 Prelims'!A1</f>
        <v>Pricing Document - Bill of Quantities   for   Road Safety Improvement Schemes</v>
      </c>
      <c r="B1" s="105"/>
      <c r="C1" s="165"/>
      <c r="D1" s="106"/>
      <c r="E1" s="106"/>
      <c r="F1" s="147"/>
      <c r="G1" s="250" t="str">
        <f>'1 Prelims'!G1:I1</f>
        <v>Valuation No. 1</v>
      </c>
      <c r="H1" s="251"/>
      <c r="I1" s="252"/>
      <c r="J1" s="250" t="str">
        <f>'1 Prelims'!J1:L1</f>
        <v>Valuation No. 2</v>
      </c>
      <c r="K1" s="251"/>
      <c r="L1" s="252"/>
      <c r="M1" s="250" t="str">
        <f>'1 Prelims'!M1:O1</f>
        <v>Valuation No. 3</v>
      </c>
      <c r="N1" s="251"/>
      <c r="O1" s="252"/>
    </row>
    <row r="2" spans="1:15" ht="23.25" customHeight="1" thickBot="1" x14ac:dyDescent="0.35">
      <c r="A2" s="258" t="s">
        <v>329</v>
      </c>
      <c r="B2" s="259"/>
      <c r="C2" s="259"/>
      <c r="D2" s="260"/>
      <c r="E2" s="182"/>
      <c r="F2" s="183"/>
      <c r="G2" s="204" t="s">
        <v>188</v>
      </c>
      <c r="H2" s="253">
        <f>'1 Prelims'!H2:I2</f>
        <v>45203</v>
      </c>
      <c r="I2" s="254"/>
      <c r="J2" s="204" t="s">
        <v>188</v>
      </c>
      <c r="K2" s="253">
        <f>'1 Prelims'!K2:L2</f>
        <v>45250</v>
      </c>
      <c r="L2" s="254"/>
      <c r="M2" s="204" t="s">
        <v>188</v>
      </c>
      <c r="N2" s="253">
        <v>45393</v>
      </c>
      <c r="O2" s="254"/>
    </row>
    <row r="3" spans="1:15" ht="30.75" thickBot="1" x14ac:dyDescent="0.3">
      <c r="A3" s="17" t="s">
        <v>64</v>
      </c>
      <c r="B3" s="18" t="s">
        <v>86</v>
      </c>
      <c r="C3" s="19" t="s">
        <v>2</v>
      </c>
      <c r="D3" s="19" t="s">
        <v>1</v>
      </c>
      <c r="E3" s="41" t="s">
        <v>84</v>
      </c>
      <c r="F3" s="61" t="s">
        <v>85</v>
      </c>
      <c r="G3" s="205" t="s">
        <v>186</v>
      </c>
      <c r="H3" s="149" t="s">
        <v>85</v>
      </c>
      <c r="I3" s="150" t="s">
        <v>187</v>
      </c>
      <c r="J3" s="205" t="s">
        <v>186</v>
      </c>
      <c r="K3" s="149" t="s">
        <v>85</v>
      </c>
      <c r="L3" s="150" t="s">
        <v>187</v>
      </c>
      <c r="M3" s="205" t="s">
        <v>186</v>
      </c>
      <c r="N3" s="149" t="s">
        <v>85</v>
      </c>
      <c r="O3" s="150" t="s">
        <v>187</v>
      </c>
    </row>
    <row r="4" spans="1:15" ht="30" customHeight="1" thickBot="1" x14ac:dyDescent="0.3">
      <c r="A4" s="146" t="s">
        <v>109</v>
      </c>
      <c r="B4" s="211" t="s">
        <v>185</v>
      </c>
      <c r="C4" s="181"/>
      <c r="D4" s="181"/>
      <c r="E4" s="181"/>
      <c r="F4" s="181"/>
      <c r="G4" s="206"/>
      <c r="H4" s="157"/>
      <c r="I4" s="158"/>
      <c r="J4" s="206"/>
      <c r="K4" s="157"/>
      <c r="L4" s="158"/>
      <c r="M4" s="206"/>
      <c r="N4" s="157"/>
      <c r="O4" s="158"/>
    </row>
    <row r="5" spans="1:15" x14ac:dyDescent="0.25">
      <c r="A5" s="107"/>
      <c r="B5" s="85"/>
      <c r="C5" s="6"/>
      <c r="D5" s="6"/>
      <c r="E5" s="59"/>
      <c r="F5" s="108">
        <f t="shared" ref="F5:F6" si="0">E5*C5</f>
        <v>0</v>
      </c>
      <c r="G5" s="202"/>
      <c r="H5" s="62"/>
      <c r="I5" s="152"/>
      <c r="J5" s="202"/>
      <c r="K5" s="62"/>
      <c r="L5" s="152"/>
      <c r="M5" s="202"/>
      <c r="N5" s="62"/>
      <c r="O5" s="152"/>
    </row>
    <row r="6" spans="1:15" x14ac:dyDescent="0.25">
      <c r="A6" s="109"/>
      <c r="B6" s="85" t="s">
        <v>24</v>
      </c>
      <c r="C6" s="6"/>
      <c r="D6" s="6"/>
      <c r="E6" s="59"/>
      <c r="F6" s="108">
        <f t="shared" si="0"/>
        <v>0</v>
      </c>
      <c r="G6" s="202"/>
      <c r="H6" s="62"/>
      <c r="I6" s="152"/>
      <c r="J6" s="202"/>
      <c r="K6" s="62"/>
      <c r="L6" s="152"/>
      <c r="M6" s="202"/>
      <c r="N6" s="62"/>
      <c r="O6" s="152"/>
    </row>
    <row r="7" spans="1:15" x14ac:dyDescent="0.25">
      <c r="A7" s="107" t="s">
        <v>3</v>
      </c>
      <c r="B7" s="62" t="s">
        <v>25</v>
      </c>
      <c r="C7" s="13">
        <v>1.6E-2</v>
      </c>
      <c r="D7" s="89" t="s">
        <v>26</v>
      </c>
      <c r="E7" s="75"/>
      <c r="F7" s="108">
        <f>E7*C7</f>
        <v>0</v>
      </c>
      <c r="G7" s="202">
        <v>1</v>
      </c>
      <c r="H7" s="59">
        <f>G7*$F7</f>
        <v>0</v>
      </c>
      <c r="I7" s="200"/>
      <c r="J7" s="202">
        <v>1</v>
      </c>
      <c r="K7" s="59">
        <f>J7*$F7</f>
        <v>0</v>
      </c>
      <c r="L7" s="200"/>
      <c r="M7" s="202">
        <v>1</v>
      </c>
      <c r="N7" s="59">
        <f>M7*$F7</f>
        <v>0</v>
      </c>
      <c r="O7" s="200"/>
    </row>
    <row r="8" spans="1:15" x14ac:dyDescent="0.25">
      <c r="A8" s="110"/>
      <c r="B8" s="85"/>
      <c r="C8" s="6"/>
      <c r="D8" s="6"/>
      <c r="E8" s="92"/>
      <c r="F8" s="108">
        <f t="shared" ref="F8:F12" si="1">E8*C8</f>
        <v>0</v>
      </c>
      <c r="G8" s="202"/>
      <c r="H8" s="59">
        <f t="shared" ref="H8:H13" si="2">G8*$F8</f>
        <v>0</v>
      </c>
      <c r="I8" s="200"/>
      <c r="J8" s="202"/>
      <c r="K8" s="59">
        <f t="shared" ref="K8:K13" si="3">J8*$F8</f>
        <v>0</v>
      </c>
      <c r="L8" s="200"/>
      <c r="M8" s="202"/>
      <c r="N8" s="59">
        <f t="shared" ref="N8:N13" si="4">M8*$F8</f>
        <v>0</v>
      </c>
      <c r="O8" s="200"/>
    </row>
    <row r="9" spans="1:15" ht="30" x14ac:dyDescent="0.25">
      <c r="A9" s="111"/>
      <c r="B9" s="85" t="s">
        <v>27</v>
      </c>
      <c r="C9" s="6"/>
      <c r="D9" s="6"/>
      <c r="E9" s="145"/>
      <c r="F9" s="108">
        <f t="shared" si="1"/>
        <v>0</v>
      </c>
      <c r="G9" s="202"/>
      <c r="H9" s="59">
        <f t="shared" si="2"/>
        <v>0</v>
      </c>
      <c r="I9" s="200"/>
      <c r="J9" s="202"/>
      <c r="K9" s="59">
        <f t="shared" si="3"/>
        <v>0</v>
      </c>
      <c r="L9" s="200"/>
      <c r="M9" s="202"/>
      <c r="N9" s="59">
        <f t="shared" si="4"/>
        <v>0</v>
      </c>
      <c r="O9" s="200"/>
    </row>
    <row r="10" spans="1:15" ht="30" x14ac:dyDescent="0.25">
      <c r="A10" s="112" t="s">
        <v>7</v>
      </c>
      <c r="B10" s="88" t="s">
        <v>341</v>
      </c>
      <c r="C10" s="166">
        <v>1</v>
      </c>
      <c r="D10" s="89" t="s">
        <v>53</v>
      </c>
      <c r="E10" s="75"/>
      <c r="F10" s="108">
        <f t="shared" si="1"/>
        <v>0</v>
      </c>
      <c r="G10" s="202">
        <v>1</v>
      </c>
      <c r="H10" s="59">
        <f t="shared" si="2"/>
        <v>0</v>
      </c>
      <c r="I10" s="200"/>
      <c r="J10" s="202">
        <v>1</v>
      </c>
      <c r="K10" s="59">
        <f t="shared" si="3"/>
        <v>0</v>
      </c>
      <c r="L10" s="200"/>
      <c r="M10" s="202">
        <v>1</v>
      </c>
      <c r="N10" s="59">
        <f t="shared" si="4"/>
        <v>0</v>
      </c>
      <c r="O10" s="200"/>
    </row>
    <row r="11" spans="1:15" x14ac:dyDescent="0.25">
      <c r="A11" s="112"/>
      <c r="B11" s="88"/>
      <c r="C11" s="166"/>
      <c r="D11" s="87"/>
      <c r="E11" s="92"/>
      <c r="F11" s="108">
        <f t="shared" si="1"/>
        <v>0</v>
      </c>
      <c r="G11" s="202"/>
      <c r="H11" s="59">
        <f t="shared" si="2"/>
        <v>0</v>
      </c>
      <c r="I11" s="200"/>
      <c r="J11" s="202"/>
      <c r="K11" s="59">
        <f t="shared" si="3"/>
        <v>0</v>
      </c>
      <c r="L11" s="200"/>
      <c r="M11" s="202"/>
      <c r="N11" s="59">
        <f t="shared" si="4"/>
        <v>0</v>
      </c>
      <c r="O11" s="200"/>
    </row>
    <row r="12" spans="1:15" x14ac:dyDescent="0.25">
      <c r="A12" s="112"/>
      <c r="B12" s="88"/>
      <c r="C12" s="166"/>
      <c r="D12" s="87"/>
      <c r="E12" s="92"/>
      <c r="F12" s="108">
        <f t="shared" si="1"/>
        <v>0</v>
      </c>
      <c r="G12" s="202"/>
      <c r="H12" s="59">
        <f t="shared" si="2"/>
        <v>0</v>
      </c>
      <c r="I12" s="200"/>
      <c r="J12" s="202"/>
      <c r="K12" s="59">
        <f t="shared" si="3"/>
        <v>0</v>
      </c>
      <c r="L12" s="200"/>
      <c r="M12" s="202"/>
      <c r="N12" s="59">
        <f t="shared" si="4"/>
        <v>0</v>
      </c>
      <c r="O12" s="200"/>
    </row>
    <row r="13" spans="1:15" x14ac:dyDescent="0.25">
      <c r="A13" s="113"/>
      <c r="B13" s="99"/>
      <c r="C13" s="98"/>
      <c r="D13" s="98"/>
      <c r="E13" s="144"/>
      <c r="F13" s="108">
        <f t="shared" ref="F13" si="5">E13*C13</f>
        <v>0</v>
      </c>
      <c r="G13" s="202"/>
      <c r="H13" s="59">
        <f t="shared" si="2"/>
        <v>0</v>
      </c>
      <c r="I13" s="200"/>
      <c r="J13" s="202"/>
      <c r="K13" s="59">
        <f t="shared" si="3"/>
        <v>0</v>
      </c>
      <c r="L13" s="200"/>
      <c r="M13" s="202"/>
      <c r="N13" s="59">
        <f t="shared" si="4"/>
        <v>0</v>
      </c>
      <c r="O13" s="200"/>
    </row>
    <row r="14" spans="1:15" ht="15.75" thickBot="1" x14ac:dyDescent="0.3">
      <c r="A14" s="114"/>
      <c r="B14" s="255" t="s">
        <v>82</v>
      </c>
      <c r="C14" s="255"/>
      <c r="D14" s="255"/>
      <c r="E14" s="45"/>
      <c r="F14" s="115">
        <f>SUM(F5:F13)</f>
        <v>0</v>
      </c>
      <c r="G14" s="207"/>
      <c r="H14" s="115">
        <f>SUM(H5:H13)</f>
        <v>0</v>
      </c>
      <c r="I14" s="155"/>
      <c r="J14" s="207"/>
      <c r="K14" s="115">
        <f>SUM(K5:K13)</f>
        <v>0</v>
      </c>
      <c r="L14" s="155"/>
      <c r="M14" s="207"/>
      <c r="N14" s="115">
        <f>SUM(N5:N13)</f>
        <v>0</v>
      </c>
      <c r="O14" s="155"/>
    </row>
    <row r="15" spans="1:15" ht="16.5" thickTop="1" thickBot="1" x14ac:dyDescent="0.3">
      <c r="A15" s="111"/>
      <c r="B15" s="101"/>
      <c r="C15" s="167"/>
      <c r="D15" s="97"/>
      <c r="E15" s="102"/>
      <c r="F15" s="116"/>
      <c r="G15" s="202"/>
      <c r="H15" s="62"/>
      <c r="I15" s="152"/>
      <c r="J15" s="202"/>
      <c r="K15" s="62"/>
      <c r="L15" s="152"/>
      <c r="M15" s="202"/>
      <c r="N15" s="62"/>
      <c r="O15" s="152"/>
    </row>
    <row r="16" spans="1:15" ht="29.25" customHeight="1" thickBot="1" x14ac:dyDescent="0.3">
      <c r="A16" s="117" t="s">
        <v>113</v>
      </c>
      <c r="B16" s="256" t="s">
        <v>178</v>
      </c>
      <c r="C16" s="257"/>
      <c r="D16" s="257"/>
      <c r="E16" s="181"/>
      <c r="F16" s="181"/>
      <c r="G16" s="206"/>
      <c r="H16" s="157"/>
      <c r="I16" s="158"/>
      <c r="J16" s="206"/>
      <c r="K16" s="157"/>
      <c r="L16" s="158"/>
      <c r="M16" s="206"/>
      <c r="N16" s="157"/>
      <c r="O16" s="158"/>
    </row>
    <row r="17" spans="1:15" x14ac:dyDescent="0.25">
      <c r="A17" s="107"/>
      <c r="B17" s="85" t="s">
        <v>151</v>
      </c>
      <c r="C17" s="14"/>
      <c r="D17" s="89"/>
      <c r="E17" s="145"/>
      <c r="F17" s="108">
        <f t="shared" ref="F17:F37" si="6">C17*E17</f>
        <v>0</v>
      </c>
      <c r="G17" s="202"/>
      <c r="H17" s="59">
        <f t="shared" ref="H17:H37" si="7">G17*$F17</f>
        <v>0</v>
      </c>
      <c r="I17" s="152"/>
      <c r="J17" s="202"/>
      <c r="K17" s="59">
        <f t="shared" ref="K17:K37" si="8">J17*$F17</f>
        <v>0</v>
      </c>
      <c r="L17" s="152"/>
      <c r="M17" s="202"/>
      <c r="N17" s="59">
        <f t="shared" ref="N17:N37" si="9">M17*$F17</f>
        <v>0</v>
      </c>
      <c r="O17" s="152"/>
    </row>
    <row r="18" spans="1:15" ht="75" x14ac:dyDescent="0.25">
      <c r="A18" s="107" t="s">
        <v>3</v>
      </c>
      <c r="B18" s="62" t="s">
        <v>191</v>
      </c>
      <c r="C18" s="14">
        <v>10</v>
      </c>
      <c r="D18" s="89" t="s">
        <v>37</v>
      </c>
      <c r="E18" s="75"/>
      <c r="F18" s="108">
        <f t="shared" si="6"/>
        <v>0</v>
      </c>
      <c r="G18" s="202">
        <v>1</v>
      </c>
      <c r="H18" s="59">
        <f t="shared" si="7"/>
        <v>0</v>
      </c>
      <c r="I18" s="152"/>
      <c r="J18" s="202">
        <v>1</v>
      </c>
      <c r="K18" s="59">
        <f t="shared" si="8"/>
        <v>0</v>
      </c>
      <c r="L18" s="152"/>
      <c r="M18" s="220">
        <f>(13+10+7)/C18</f>
        <v>3</v>
      </c>
      <c r="N18" s="59">
        <f>M18*$F18</f>
        <v>0</v>
      </c>
      <c r="O18" s="152" t="s">
        <v>310</v>
      </c>
    </row>
    <row r="19" spans="1:15" x14ac:dyDescent="0.25">
      <c r="A19" s="107"/>
      <c r="B19" s="62"/>
      <c r="C19" s="168"/>
      <c r="D19" s="89"/>
      <c r="E19" s="145"/>
      <c r="F19" s="108">
        <f t="shared" si="6"/>
        <v>0</v>
      </c>
      <c r="G19" s="202"/>
      <c r="H19" s="59">
        <f t="shared" si="7"/>
        <v>0</v>
      </c>
      <c r="I19" s="152"/>
      <c r="J19" s="202"/>
      <c r="K19" s="59">
        <f t="shared" si="8"/>
        <v>0</v>
      </c>
      <c r="L19" s="152"/>
      <c r="M19" s="202"/>
      <c r="N19" s="59">
        <f t="shared" si="9"/>
        <v>0</v>
      </c>
      <c r="O19" s="152"/>
    </row>
    <row r="20" spans="1:15" ht="30" x14ac:dyDescent="0.25">
      <c r="A20" s="111"/>
      <c r="B20" s="85" t="s">
        <v>129</v>
      </c>
      <c r="C20" s="6"/>
      <c r="D20" s="6"/>
      <c r="E20" s="145"/>
      <c r="F20" s="108">
        <f t="shared" si="6"/>
        <v>0</v>
      </c>
      <c r="G20" s="202"/>
      <c r="H20" s="59">
        <f t="shared" si="7"/>
        <v>0</v>
      </c>
      <c r="I20" s="152"/>
      <c r="J20" s="202"/>
      <c r="K20" s="59">
        <f t="shared" si="8"/>
        <v>0</v>
      </c>
      <c r="L20" s="152"/>
      <c r="M20" s="202"/>
      <c r="N20" s="59">
        <f t="shared" si="9"/>
        <v>0</v>
      </c>
      <c r="O20" s="152"/>
    </row>
    <row r="21" spans="1:15" ht="32.25" customHeight="1" x14ac:dyDescent="0.25">
      <c r="A21" s="107" t="s">
        <v>7</v>
      </c>
      <c r="B21" s="62" t="s">
        <v>192</v>
      </c>
      <c r="C21" s="14">
        <v>6</v>
      </c>
      <c r="D21" s="89" t="s">
        <v>53</v>
      </c>
      <c r="E21" s="75"/>
      <c r="F21" s="108">
        <f t="shared" si="6"/>
        <v>0</v>
      </c>
      <c r="G21" s="202">
        <f>5/C21</f>
        <v>0.83333333333333337</v>
      </c>
      <c r="H21" s="59">
        <f t="shared" si="7"/>
        <v>0</v>
      </c>
      <c r="I21" s="152"/>
      <c r="J21" s="202">
        <f>4/8</f>
        <v>0.5</v>
      </c>
      <c r="K21" s="59">
        <f t="shared" si="8"/>
        <v>0</v>
      </c>
      <c r="L21" s="152" t="s">
        <v>298</v>
      </c>
      <c r="M21" s="202">
        <f>4/8</f>
        <v>0.5</v>
      </c>
      <c r="N21" s="59">
        <f t="shared" si="9"/>
        <v>0</v>
      </c>
      <c r="O21" s="152" t="s">
        <v>298</v>
      </c>
    </row>
    <row r="22" spans="1:15" x14ac:dyDescent="0.25">
      <c r="A22" s="107"/>
      <c r="B22" s="62"/>
      <c r="C22" s="14"/>
      <c r="D22" s="89"/>
      <c r="E22" s="145"/>
      <c r="F22" s="108">
        <f t="shared" si="6"/>
        <v>0</v>
      </c>
      <c r="G22" s="202"/>
      <c r="H22" s="59">
        <f t="shared" si="7"/>
        <v>0</v>
      </c>
      <c r="I22" s="152"/>
      <c r="J22" s="202"/>
      <c r="K22" s="59">
        <f t="shared" si="8"/>
        <v>0</v>
      </c>
      <c r="L22" s="152"/>
      <c r="M22" s="202"/>
      <c r="N22" s="59">
        <f t="shared" si="9"/>
        <v>0</v>
      </c>
      <c r="O22" s="152"/>
    </row>
    <row r="23" spans="1:15" x14ac:dyDescent="0.25">
      <c r="A23" s="111"/>
      <c r="B23" s="85" t="s">
        <v>38</v>
      </c>
      <c r="C23" s="6"/>
      <c r="D23" s="6"/>
      <c r="E23" s="145"/>
      <c r="F23" s="108">
        <f t="shared" si="6"/>
        <v>0</v>
      </c>
      <c r="G23" s="202"/>
      <c r="H23" s="59">
        <f t="shared" si="7"/>
        <v>0</v>
      </c>
      <c r="I23" s="152"/>
      <c r="J23" s="202"/>
      <c r="K23" s="59">
        <f t="shared" si="8"/>
        <v>0</v>
      </c>
      <c r="L23" s="152"/>
      <c r="M23" s="202"/>
      <c r="N23" s="59">
        <f t="shared" si="9"/>
        <v>0</v>
      </c>
      <c r="O23" s="152"/>
    </row>
    <row r="24" spans="1:15" ht="30" x14ac:dyDescent="0.25">
      <c r="A24" s="107" t="s">
        <v>9</v>
      </c>
      <c r="B24" s="62" t="s">
        <v>258</v>
      </c>
      <c r="C24" s="14">
        <v>6</v>
      </c>
      <c r="D24" s="89" t="s">
        <v>53</v>
      </c>
      <c r="E24" s="75"/>
      <c r="F24" s="108">
        <f t="shared" si="6"/>
        <v>0</v>
      </c>
      <c r="G24" s="202">
        <f>5/8</f>
        <v>0.625</v>
      </c>
      <c r="H24" s="59">
        <f t="shared" si="7"/>
        <v>0</v>
      </c>
      <c r="I24" s="152"/>
      <c r="J24" s="202">
        <f>5/8</f>
        <v>0.625</v>
      </c>
      <c r="K24" s="59">
        <f t="shared" si="8"/>
        <v>0</v>
      </c>
      <c r="L24" s="152" t="s">
        <v>297</v>
      </c>
      <c r="M24" s="202">
        <f>5/8</f>
        <v>0.625</v>
      </c>
      <c r="N24" s="59">
        <f t="shared" si="9"/>
        <v>0</v>
      </c>
      <c r="O24" s="152" t="s">
        <v>297</v>
      </c>
    </row>
    <row r="25" spans="1:15" x14ac:dyDescent="0.25">
      <c r="A25" s="107"/>
      <c r="B25" s="62"/>
      <c r="C25" s="14"/>
      <c r="D25" s="89"/>
      <c r="E25" s="59"/>
      <c r="F25" s="108">
        <f t="shared" si="6"/>
        <v>0</v>
      </c>
      <c r="G25" s="202"/>
      <c r="H25" s="59">
        <f t="shared" si="7"/>
        <v>0</v>
      </c>
      <c r="I25" s="152"/>
      <c r="J25" s="202"/>
      <c r="K25" s="59">
        <f t="shared" si="8"/>
        <v>0</v>
      </c>
      <c r="L25" s="152"/>
      <c r="M25" s="202"/>
      <c r="N25" s="59">
        <f t="shared" si="9"/>
        <v>0</v>
      </c>
      <c r="O25" s="152"/>
    </row>
    <row r="26" spans="1:15" x14ac:dyDescent="0.25">
      <c r="A26" s="111"/>
      <c r="B26" s="85" t="s">
        <v>34</v>
      </c>
      <c r="C26" s="6"/>
      <c r="D26" s="6"/>
      <c r="E26" s="145"/>
      <c r="F26" s="108">
        <f t="shared" si="6"/>
        <v>0</v>
      </c>
      <c r="G26" s="202"/>
      <c r="H26" s="59">
        <f t="shared" si="7"/>
        <v>0</v>
      </c>
      <c r="I26" s="152"/>
      <c r="J26" s="202"/>
      <c r="K26" s="59">
        <f t="shared" si="8"/>
        <v>0</v>
      </c>
      <c r="L26" s="152"/>
      <c r="M26" s="202"/>
      <c r="N26" s="59">
        <f t="shared" si="9"/>
        <v>0</v>
      </c>
      <c r="O26" s="152"/>
    </row>
    <row r="27" spans="1:15" ht="30" x14ac:dyDescent="0.25">
      <c r="A27" s="107" t="s">
        <v>10</v>
      </c>
      <c r="B27" s="62" t="s">
        <v>39</v>
      </c>
      <c r="C27" s="169">
        <f>(SUM(C17:C19))*(0.45*0.8)*0.02</f>
        <v>7.2000000000000008E-2</v>
      </c>
      <c r="D27" s="89" t="s">
        <v>29</v>
      </c>
      <c r="E27" s="75"/>
      <c r="F27" s="108">
        <f t="shared" si="6"/>
        <v>0</v>
      </c>
      <c r="G27" s="202">
        <v>1</v>
      </c>
      <c r="H27" s="59">
        <f t="shared" si="7"/>
        <v>0</v>
      </c>
      <c r="I27" s="152"/>
      <c r="J27" s="202">
        <v>1</v>
      </c>
      <c r="K27" s="59">
        <f t="shared" si="8"/>
        <v>0</v>
      </c>
      <c r="L27" s="152"/>
      <c r="M27" s="202">
        <v>1</v>
      </c>
      <c r="N27" s="59">
        <f t="shared" si="9"/>
        <v>0</v>
      </c>
      <c r="O27" s="152"/>
    </row>
    <row r="28" spans="1:15" ht="30" x14ac:dyDescent="0.25">
      <c r="A28" s="107" t="s">
        <v>11</v>
      </c>
      <c r="B28" s="62" t="s">
        <v>40</v>
      </c>
      <c r="C28" s="169">
        <f>C27</f>
        <v>7.2000000000000008E-2</v>
      </c>
      <c r="D28" s="89" t="s">
        <v>29</v>
      </c>
      <c r="E28" s="75"/>
      <c r="F28" s="108">
        <f t="shared" si="6"/>
        <v>0</v>
      </c>
      <c r="G28" s="202">
        <v>1</v>
      </c>
      <c r="H28" s="59">
        <f t="shared" si="7"/>
        <v>0</v>
      </c>
      <c r="I28" s="152"/>
      <c r="J28" s="202">
        <v>1</v>
      </c>
      <c r="K28" s="59">
        <f t="shared" si="8"/>
        <v>0</v>
      </c>
      <c r="L28" s="152"/>
      <c r="M28" s="202">
        <v>1</v>
      </c>
      <c r="N28" s="59">
        <f t="shared" si="9"/>
        <v>0</v>
      </c>
      <c r="O28" s="152"/>
    </row>
    <row r="29" spans="1:15" x14ac:dyDescent="0.25">
      <c r="A29" s="107"/>
      <c r="B29" s="62"/>
      <c r="C29" s="169"/>
      <c r="D29" s="89"/>
      <c r="E29" s="92"/>
      <c r="F29" s="108">
        <f t="shared" si="6"/>
        <v>0</v>
      </c>
      <c r="G29" s="202"/>
      <c r="H29" s="59"/>
      <c r="I29" s="152"/>
      <c r="J29" s="202"/>
      <c r="K29" s="59"/>
      <c r="L29" s="152"/>
      <c r="M29" s="202"/>
      <c r="N29" s="59"/>
      <c r="O29" s="152"/>
    </row>
    <row r="30" spans="1:15" ht="30" x14ac:dyDescent="0.25">
      <c r="A30" s="107"/>
      <c r="B30" s="85" t="s">
        <v>338</v>
      </c>
      <c r="C30" s="169"/>
      <c r="D30" s="89"/>
      <c r="E30" s="92"/>
      <c r="F30" s="108">
        <f t="shared" si="6"/>
        <v>0</v>
      </c>
      <c r="G30" s="202"/>
      <c r="H30" s="59"/>
      <c r="I30" s="152"/>
      <c r="J30" s="202"/>
      <c r="K30" s="59"/>
      <c r="L30" s="152"/>
      <c r="M30" s="202"/>
      <c r="N30" s="59"/>
      <c r="O30" s="152"/>
    </row>
    <row r="31" spans="1:15" ht="45" x14ac:dyDescent="0.25">
      <c r="A31" s="107" t="s">
        <v>12</v>
      </c>
      <c r="B31" s="239" t="s">
        <v>313</v>
      </c>
      <c r="C31" s="14">
        <v>3</v>
      </c>
      <c r="D31" s="89" t="s">
        <v>53</v>
      </c>
      <c r="E31" s="75"/>
      <c r="F31" s="108">
        <f t="shared" si="6"/>
        <v>0</v>
      </c>
      <c r="G31" s="202"/>
      <c r="H31" s="59"/>
      <c r="I31" s="152"/>
      <c r="J31" s="202"/>
      <c r="K31" s="59"/>
      <c r="L31" s="152"/>
      <c r="M31" s="202"/>
      <c r="N31" s="59"/>
      <c r="O31" s="152"/>
    </row>
    <row r="32" spans="1:15" x14ac:dyDescent="0.25">
      <c r="A32" s="111"/>
      <c r="B32" s="85"/>
      <c r="C32" s="6"/>
      <c r="D32" s="6"/>
      <c r="E32" s="145"/>
      <c r="F32" s="108">
        <f t="shared" si="6"/>
        <v>0</v>
      </c>
      <c r="G32" s="202"/>
      <c r="H32" s="59">
        <f t="shared" si="7"/>
        <v>0</v>
      </c>
      <c r="I32" s="152"/>
      <c r="J32" s="202"/>
      <c r="K32" s="59">
        <f t="shared" si="8"/>
        <v>0</v>
      </c>
      <c r="L32" s="152"/>
      <c r="M32" s="202"/>
      <c r="N32" s="59">
        <f t="shared" si="9"/>
        <v>0</v>
      </c>
      <c r="O32" s="152"/>
    </row>
    <row r="33" spans="1:15" x14ac:dyDescent="0.25">
      <c r="A33" s="111"/>
      <c r="B33" s="85" t="s">
        <v>30</v>
      </c>
      <c r="C33" s="6"/>
      <c r="D33" s="6"/>
      <c r="E33" s="145"/>
      <c r="F33" s="108">
        <f t="shared" si="6"/>
        <v>0</v>
      </c>
      <c r="G33" s="202"/>
      <c r="H33" s="59">
        <f t="shared" si="7"/>
        <v>0</v>
      </c>
      <c r="I33" s="152"/>
      <c r="J33" s="202"/>
      <c r="K33" s="59">
        <f t="shared" si="8"/>
        <v>0</v>
      </c>
      <c r="L33" s="152"/>
      <c r="M33" s="202"/>
      <c r="N33" s="59">
        <f t="shared" si="9"/>
        <v>0</v>
      </c>
      <c r="O33" s="152"/>
    </row>
    <row r="34" spans="1:15" ht="17.25" customHeight="1" x14ac:dyDescent="0.25">
      <c r="A34" s="107" t="s">
        <v>13</v>
      </c>
      <c r="B34" s="62" t="s">
        <v>75</v>
      </c>
      <c r="C34" s="169">
        <f>0.02*(C18)*0.45*0.8</f>
        <v>7.2000000000000008E-2</v>
      </c>
      <c r="D34" s="89" t="s">
        <v>29</v>
      </c>
      <c r="E34" s="75"/>
      <c r="F34" s="108">
        <f t="shared" si="6"/>
        <v>0</v>
      </c>
      <c r="G34" s="202">
        <v>1</v>
      </c>
      <c r="H34" s="59">
        <f t="shared" si="7"/>
        <v>0</v>
      </c>
      <c r="I34" s="152"/>
      <c r="J34" s="202">
        <v>1</v>
      </c>
      <c r="K34" s="59">
        <f t="shared" si="8"/>
        <v>0</v>
      </c>
      <c r="L34" s="152"/>
      <c r="M34" s="220" t="e">
        <f>(2*0.15*0.5*(#REF!))/C34</f>
        <v>#REF!</v>
      </c>
      <c r="N34" s="59" t="e">
        <f t="shared" si="9"/>
        <v>#REF!</v>
      </c>
      <c r="O34" s="152" t="s">
        <v>309</v>
      </c>
    </row>
    <row r="35" spans="1:15" x14ac:dyDescent="0.25">
      <c r="A35" s="112"/>
      <c r="B35" s="88"/>
      <c r="C35" s="170"/>
      <c r="D35" s="87"/>
      <c r="E35" s="92"/>
      <c r="F35" s="108">
        <f t="shared" si="6"/>
        <v>0</v>
      </c>
      <c r="G35" s="202"/>
      <c r="H35" s="59">
        <f t="shared" si="7"/>
        <v>0</v>
      </c>
      <c r="I35" s="152"/>
      <c r="J35" s="202"/>
      <c r="K35" s="59">
        <f t="shared" si="8"/>
        <v>0</v>
      </c>
      <c r="L35" s="152"/>
      <c r="M35" s="202"/>
      <c r="N35" s="59">
        <f t="shared" si="9"/>
        <v>0</v>
      </c>
      <c r="O35" s="152"/>
    </row>
    <row r="36" spans="1:15" x14ac:dyDescent="0.25">
      <c r="A36" s="112"/>
      <c r="B36" s="88"/>
      <c r="C36" s="170"/>
      <c r="D36" s="87"/>
      <c r="E36" s="92"/>
      <c r="F36" s="108">
        <f t="shared" si="6"/>
        <v>0</v>
      </c>
      <c r="G36" s="202"/>
      <c r="H36" s="59">
        <f t="shared" si="7"/>
        <v>0</v>
      </c>
      <c r="I36" s="152"/>
      <c r="J36" s="202"/>
      <c r="K36" s="59">
        <f t="shared" si="8"/>
        <v>0</v>
      </c>
      <c r="L36" s="152"/>
      <c r="M36" s="202"/>
      <c r="N36" s="59">
        <f t="shared" si="9"/>
        <v>0</v>
      </c>
      <c r="O36" s="152"/>
    </row>
    <row r="37" spans="1:15" x14ac:dyDescent="0.25">
      <c r="A37" s="112"/>
      <c r="B37" s="88"/>
      <c r="C37" s="170"/>
      <c r="D37" s="87"/>
      <c r="E37" s="92"/>
      <c r="F37" s="108">
        <f t="shared" si="6"/>
        <v>0</v>
      </c>
      <c r="G37" s="202"/>
      <c r="H37" s="59">
        <f t="shared" si="7"/>
        <v>0</v>
      </c>
      <c r="I37" s="152"/>
      <c r="J37" s="202"/>
      <c r="K37" s="59">
        <f t="shared" si="8"/>
        <v>0</v>
      </c>
      <c r="L37" s="152"/>
      <c r="M37" s="202"/>
      <c r="N37" s="59">
        <f t="shared" si="9"/>
        <v>0</v>
      </c>
      <c r="O37" s="152"/>
    </row>
    <row r="38" spans="1:15" ht="15.75" thickBot="1" x14ac:dyDescent="0.3">
      <c r="A38" s="114"/>
      <c r="B38" s="255" t="s">
        <v>111</v>
      </c>
      <c r="C38" s="255"/>
      <c r="D38" s="255"/>
      <c r="E38" s="43"/>
      <c r="F38" s="118">
        <f>SUM(F17:F37)</f>
        <v>0</v>
      </c>
      <c r="G38" s="207"/>
      <c r="H38" s="118">
        <f>SUM(H17:H37)</f>
        <v>0</v>
      </c>
      <c r="I38" s="155"/>
      <c r="J38" s="207"/>
      <c r="K38" s="118">
        <f>SUM(K17:K37)</f>
        <v>0</v>
      </c>
      <c r="L38" s="155"/>
      <c r="M38" s="207"/>
      <c r="N38" s="118" t="e">
        <f>SUM(N17:N37)</f>
        <v>#REF!</v>
      </c>
      <c r="O38" s="155"/>
    </row>
    <row r="39" spans="1:15" ht="16.5" thickTop="1" thickBot="1" x14ac:dyDescent="0.3">
      <c r="A39" s="111"/>
      <c r="B39" s="62"/>
      <c r="C39" s="6"/>
      <c r="D39" s="6"/>
      <c r="E39" s="59"/>
      <c r="F39" s="108"/>
      <c r="G39" s="202"/>
      <c r="H39" s="62"/>
      <c r="I39" s="152"/>
      <c r="J39" s="202"/>
      <c r="K39" s="62"/>
      <c r="L39" s="152"/>
      <c r="M39" s="202"/>
      <c r="N39" s="62"/>
      <c r="O39" s="152"/>
    </row>
    <row r="40" spans="1:15" ht="28.5" customHeight="1" thickBot="1" x14ac:dyDescent="0.3">
      <c r="A40" s="117" t="s">
        <v>112</v>
      </c>
      <c r="B40" s="256" t="s">
        <v>110</v>
      </c>
      <c r="C40" s="257"/>
      <c r="D40" s="257"/>
      <c r="E40" s="181"/>
      <c r="F40" s="181"/>
      <c r="G40" s="206"/>
      <c r="H40" s="157"/>
      <c r="I40" s="158"/>
      <c r="J40" s="206"/>
      <c r="K40" s="157"/>
      <c r="L40" s="158"/>
      <c r="M40" s="206"/>
      <c r="N40" s="157"/>
      <c r="O40" s="158"/>
    </row>
    <row r="41" spans="1:15" x14ac:dyDescent="0.25">
      <c r="A41" s="111"/>
      <c r="B41" s="85" t="s">
        <v>28</v>
      </c>
      <c r="C41" s="6"/>
      <c r="D41" s="6"/>
      <c r="E41" s="59"/>
      <c r="F41" s="108"/>
      <c r="G41" s="202"/>
      <c r="H41" s="62"/>
      <c r="I41" s="152"/>
      <c r="J41" s="202"/>
      <c r="K41" s="62"/>
      <c r="L41" s="152"/>
      <c r="M41" s="202"/>
      <c r="N41" s="62"/>
      <c r="O41" s="152"/>
    </row>
    <row r="42" spans="1:15" ht="30" x14ac:dyDescent="0.25">
      <c r="A42" s="107" t="s">
        <v>3</v>
      </c>
      <c r="B42" s="62" t="s">
        <v>74</v>
      </c>
      <c r="C42" s="14">
        <v>21</v>
      </c>
      <c r="D42" s="89" t="s">
        <v>29</v>
      </c>
      <c r="E42" s="75"/>
      <c r="F42" s="108">
        <f>C42*E42</f>
        <v>0</v>
      </c>
      <c r="G42" s="202">
        <v>1</v>
      </c>
      <c r="H42" s="59">
        <f t="shared" ref="H42" si="10">G42*$F42</f>
        <v>0</v>
      </c>
      <c r="I42" s="152"/>
      <c r="J42" s="202">
        <f>(C42+(77*0.25))/C42</f>
        <v>1.9166666666666667</v>
      </c>
      <c r="K42" s="59">
        <f t="shared" ref="K42" si="11">J42*$F42</f>
        <v>0</v>
      </c>
      <c r="L42" s="152" t="s">
        <v>299</v>
      </c>
      <c r="M42" s="202">
        <f>((227+16)*0.25)/C42</f>
        <v>2.8928571428571428</v>
      </c>
      <c r="N42" s="59">
        <f t="shared" ref="N42" si="12">M42*$F42</f>
        <v>0</v>
      </c>
      <c r="O42" s="152" t="s">
        <v>299</v>
      </c>
    </row>
    <row r="43" spans="1:15" x14ac:dyDescent="0.25">
      <c r="A43" s="111"/>
      <c r="B43" s="62"/>
      <c r="C43" s="14"/>
      <c r="D43" s="6"/>
      <c r="E43" s="59"/>
      <c r="F43" s="108">
        <f t="shared" ref="F43:F55" si="13">C43*E43</f>
        <v>0</v>
      </c>
      <c r="G43" s="202"/>
      <c r="H43" s="62"/>
      <c r="I43" s="152"/>
      <c r="J43" s="202"/>
      <c r="K43" s="62"/>
      <c r="L43" s="152"/>
      <c r="M43" s="202"/>
      <c r="N43" s="62"/>
      <c r="O43" s="152"/>
    </row>
    <row r="44" spans="1:15" x14ac:dyDescent="0.25">
      <c r="A44" s="111"/>
      <c r="B44" s="85" t="s">
        <v>30</v>
      </c>
      <c r="C44" s="14"/>
      <c r="D44" s="6"/>
      <c r="E44" s="59"/>
      <c r="F44" s="108">
        <f t="shared" si="13"/>
        <v>0</v>
      </c>
      <c r="G44" s="202"/>
      <c r="H44" s="62"/>
      <c r="I44" s="152"/>
      <c r="J44" s="202"/>
      <c r="K44" s="62"/>
      <c r="L44" s="152"/>
      <c r="M44" s="202"/>
      <c r="N44" s="62"/>
      <c r="O44" s="152"/>
    </row>
    <row r="45" spans="1:15" ht="30" x14ac:dyDescent="0.25">
      <c r="A45" s="107" t="s">
        <v>7</v>
      </c>
      <c r="B45" s="62" t="s">
        <v>227</v>
      </c>
      <c r="C45" s="14">
        <v>21</v>
      </c>
      <c r="D45" s="89" t="s">
        <v>29</v>
      </c>
      <c r="E45" s="75"/>
      <c r="F45" s="108">
        <f t="shared" si="13"/>
        <v>0</v>
      </c>
      <c r="G45" s="202">
        <v>1</v>
      </c>
      <c r="H45" s="59">
        <f t="shared" ref="H45" si="14">G45*$F45</f>
        <v>0</v>
      </c>
      <c r="I45" s="152"/>
      <c r="J45" s="202">
        <f>J42</f>
        <v>1.9166666666666667</v>
      </c>
      <c r="K45" s="59">
        <f t="shared" ref="K45" si="15">J45*$F45</f>
        <v>0</v>
      </c>
      <c r="L45" s="152" t="s">
        <v>299</v>
      </c>
      <c r="M45" s="202">
        <f>((227+16)*0.25)/C45</f>
        <v>2.8928571428571428</v>
      </c>
      <c r="N45" s="59">
        <f>M45*$F45</f>
        <v>0</v>
      </c>
      <c r="O45" s="152" t="s">
        <v>299</v>
      </c>
    </row>
    <row r="46" spans="1:15" x14ac:dyDescent="0.25">
      <c r="A46" s="107"/>
      <c r="B46" s="62"/>
      <c r="C46" s="14"/>
      <c r="D46" s="89"/>
      <c r="E46" s="59"/>
      <c r="F46" s="108">
        <f t="shared" si="13"/>
        <v>0</v>
      </c>
      <c r="G46" s="202"/>
      <c r="H46" s="62"/>
      <c r="I46" s="152"/>
      <c r="J46" s="202"/>
      <c r="K46" s="62"/>
      <c r="L46" s="152"/>
      <c r="M46" s="202"/>
      <c r="N46" s="62"/>
      <c r="O46" s="152"/>
    </row>
    <row r="47" spans="1:15" x14ac:dyDescent="0.25">
      <c r="A47" s="111"/>
      <c r="B47" s="85" t="s">
        <v>31</v>
      </c>
      <c r="C47" s="14"/>
      <c r="D47" s="6"/>
      <c r="E47" s="59"/>
      <c r="F47" s="108">
        <f t="shared" si="13"/>
        <v>0</v>
      </c>
      <c r="G47" s="202"/>
      <c r="H47" s="62"/>
      <c r="I47" s="152"/>
      <c r="J47" s="202"/>
      <c r="K47" s="62"/>
      <c r="L47" s="152"/>
      <c r="M47" s="202"/>
      <c r="N47" s="62"/>
      <c r="O47" s="152"/>
    </row>
    <row r="48" spans="1:15" x14ac:dyDescent="0.25">
      <c r="A48" s="107" t="s">
        <v>9</v>
      </c>
      <c r="B48" s="62" t="s">
        <v>32</v>
      </c>
      <c r="C48" s="14">
        <f>C42</f>
        <v>21</v>
      </c>
      <c r="D48" s="89" t="s">
        <v>29</v>
      </c>
      <c r="E48" s="75"/>
      <c r="F48" s="108">
        <f t="shared" si="13"/>
        <v>0</v>
      </c>
      <c r="G48" s="202">
        <v>1</v>
      </c>
      <c r="H48" s="59">
        <f t="shared" ref="H48" si="16">G48*$F48</f>
        <v>0</v>
      </c>
      <c r="I48" s="152"/>
      <c r="J48" s="202">
        <f>J42</f>
        <v>1.9166666666666667</v>
      </c>
      <c r="K48" s="59">
        <f t="shared" ref="K48" si="17">J48*$F48</f>
        <v>0</v>
      </c>
      <c r="L48" s="152" t="s">
        <v>299</v>
      </c>
      <c r="M48" s="202">
        <f>M42</f>
        <v>2.8928571428571428</v>
      </c>
      <c r="N48" s="59">
        <f t="shared" ref="N48" si="18">M48*$F48</f>
        <v>0</v>
      </c>
      <c r="O48" s="152" t="s">
        <v>299</v>
      </c>
    </row>
    <row r="49" spans="1:15" x14ac:dyDescent="0.25">
      <c r="A49" s="107"/>
      <c r="B49" s="62"/>
      <c r="C49" s="14"/>
      <c r="D49" s="89"/>
      <c r="E49" s="50"/>
      <c r="F49" s="108">
        <f t="shared" si="13"/>
        <v>0</v>
      </c>
      <c r="G49" s="202"/>
      <c r="H49" s="62"/>
      <c r="I49" s="152"/>
      <c r="J49" s="202"/>
      <c r="K49" s="62"/>
      <c r="L49" s="152"/>
      <c r="M49" s="202"/>
      <c r="N49" s="62"/>
      <c r="O49" s="152"/>
    </row>
    <row r="50" spans="1:15" x14ac:dyDescent="0.25">
      <c r="A50" s="111"/>
      <c r="B50" s="85" t="s">
        <v>34</v>
      </c>
      <c r="C50" s="6"/>
      <c r="D50" s="6"/>
      <c r="E50" s="59"/>
      <c r="F50" s="108">
        <f t="shared" si="13"/>
        <v>0</v>
      </c>
      <c r="G50" s="202"/>
      <c r="H50" s="62"/>
      <c r="I50" s="152"/>
      <c r="J50" s="202"/>
      <c r="K50" s="62"/>
      <c r="L50" s="152"/>
      <c r="M50" s="202"/>
      <c r="N50" s="62"/>
      <c r="O50" s="152"/>
    </row>
    <row r="51" spans="1:15" ht="30" x14ac:dyDescent="0.25">
      <c r="A51" s="107" t="s">
        <v>10</v>
      </c>
      <c r="B51" s="62" t="s">
        <v>130</v>
      </c>
      <c r="C51" s="168">
        <f>0.02*SUM(C42:C42)</f>
        <v>0.42</v>
      </c>
      <c r="D51" s="89" t="s">
        <v>29</v>
      </c>
      <c r="E51" s="75"/>
      <c r="F51" s="108">
        <f t="shared" si="13"/>
        <v>0</v>
      </c>
      <c r="G51" s="202">
        <v>1</v>
      </c>
      <c r="H51" s="59">
        <f t="shared" ref="H51:H52" si="19">G51*$F51</f>
        <v>0</v>
      </c>
      <c r="I51" s="152"/>
      <c r="J51" s="202">
        <f>J42</f>
        <v>1.9166666666666667</v>
      </c>
      <c r="K51" s="59">
        <f t="shared" ref="K51:K52" si="20">J51*$F51</f>
        <v>0</v>
      </c>
      <c r="L51" s="152" t="s">
        <v>299</v>
      </c>
      <c r="M51" s="202">
        <f>M42</f>
        <v>2.8928571428571428</v>
      </c>
      <c r="N51" s="59">
        <f t="shared" ref="N51:N52" si="21">M51*$F51</f>
        <v>0</v>
      </c>
      <c r="O51" s="152" t="s">
        <v>299</v>
      </c>
    </row>
    <row r="52" spans="1:15" ht="45" x14ac:dyDescent="0.25">
      <c r="A52" s="107" t="s">
        <v>11</v>
      </c>
      <c r="B52" s="62" t="s">
        <v>159</v>
      </c>
      <c r="C52" s="168">
        <f>C51</f>
        <v>0.42</v>
      </c>
      <c r="D52" s="89" t="s">
        <v>29</v>
      </c>
      <c r="E52" s="75"/>
      <c r="F52" s="108">
        <f t="shared" si="13"/>
        <v>0</v>
      </c>
      <c r="G52" s="202">
        <v>1</v>
      </c>
      <c r="H52" s="59">
        <f t="shared" si="19"/>
        <v>0</v>
      </c>
      <c r="I52" s="152"/>
      <c r="J52" s="202">
        <f>J42</f>
        <v>1.9166666666666667</v>
      </c>
      <c r="K52" s="59">
        <f t="shared" si="20"/>
        <v>0</v>
      </c>
      <c r="L52" s="152" t="s">
        <v>299</v>
      </c>
      <c r="M52" s="202">
        <f>M42</f>
        <v>2.8928571428571428</v>
      </c>
      <c r="N52" s="59">
        <f t="shared" si="21"/>
        <v>0</v>
      </c>
      <c r="O52" s="152" t="s">
        <v>299</v>
      </c>
    </row>
    <row r="53" spans="1:15" x14ac:dyDescent="0.25">
      <c r="A53" s="107"/>
      <c r="B53" s="62"/>
      <c r="C53" s="168"/>
      <c r="D53" s="89"/>
      <c r="E53" s="86"/>
      <c r="F53" s="108">
        <f t="shared" si="13"/>
        <v>0</v>
      </c>
      <c r="G53" s="202"/>
      <c r="H53" s="62"/>
      <c r="I53" s="152"/>
      <c r="J53" s="202"/>
      <c r="K53" s="62"/>
      <c r="L53" s="152"/>
      <c r="M53" s="202"/>
      <c r="N53" s="62"/>
      <c r="O53" s="152"/>
    </row>
    <row r="54" spans="1:15" x14ac:dyDescent="0.25">
      <c r="A54" s="111"/>
      <c r="B54" s="85" t="s">
        <v>35</v>
      </c>
      <c r="C54" s="6"/>
      <c r="D54" s="6"/>
      <c r="E54" s="59"/>
      <c r="F54" s="108">
        <f t="shared" si="13"/>
        <v>0</v>
      </c>
      <c r="G54" s="202"/>
      <c r="H54" s="62"/>
      <c r="I54" s="152"/>
      <c r="J54" s="202"/>
      <c r="K54" s="62"/>
      <c r="L54" s="152"/>
      <c r="M54" s="202"/>
      <c r="N54" s="62"/>
      <c r="O54" s="152"/>
    </row>
    <row r="55" spans="1:15" ht="30" x14ac:dyDescent="0.25">
      <c r="A55" s="107" t="s">
        <v>12</v>
      </c>
      <c r="B55" s="62" t="s">
        <v>36</v>
      </c>
      <c r="C55" s="14">
        <v>123</v>
      </c>
      <c r="D55" s="89" t="s">
        <v>33</v>
      </c>
      <c r="E55" s="75"/>
      <c r="F55" s="108">
        <f t="shared" si="13"/>
        <v>0</v>
      </c>
      <c r="G55" s="202">
        <v>1</v>
      </c>
      <c r="H55" s="59">
        <f t="shared" ref="H55" si="22">G55*$F55</f>
        <v>0</v>
      </c>
      <c r="I55" s="152"/>
      <c r="J55" s="202">
        <f>J48</f>
        <v>1.9166666666666667</v>
      </c>
      <c r="K55" s="59">
        <f t="shared" ref="K55" si="23">J55*$F55</f>
        <v>0</v>
      </c>
      <c r="L55" s="152" t="s">
        <v>299</v>
      </c>
      <c r="M55" s="202">
        <f>M42</f>
        <v>2.8928571428571428</v>
      </c>
      <c r="N55" s="59">
        <f t="shared" ref="N55" si="24">M55*$F55</f>
        <v>0</v>
      </c>
      <c r="O55" s="152" t="s">
        <v>299</v>
      </c>
    </row>
    <row r="56" spans="1:15" x14ac:dyDescent="0.25">
      <c r="A56" s="112"/>
      <c r="B56" s="88"/>
      <c r="C56" s="166"/>
      <c r="D56" s="87"/>
      <c r="E56" s="92"/>
      <c r="F56" s="108">
        <f t="shared" ref="F56:F58" si="25">C56*E56</f>
        <v>0</v>
      </c>
      <c r="G56" s="202"/>
      <c r="H56" s="62"/>
      <c r="I56" s="152"/>
      <c r="J56" s="202"/>
      <c r="K56" s="62"/>
      <c r="L56" s="152"/>
      <c r="M56" s="202"/>
      <c r="N56" s="62"/>
      <c r="O56" s="152"/>
    </row>
    <row r="57" spans="1:15" x14ac:dyDescent="0.25">
      <c r="A57" s="112"/>
      <c r="B57" s="88"/>
      <c r="C57" s="166"/>
      <c r="D57" s="87"/>
      <c r="E57" s="92"/>
      <c r="F57" s="108">
        <f t="shared" si="25"/>
        <v>0</v>
      </c>
      <c r="G57" s="202"/>
      <c r="H57" s="62"/>
      <c r="I57" s="152"/>
      <c r="J57" s="202"/>
      <c r="K57" s="62"/>
      <c r="L57" s="152"/>
      <c r="M57" s="202"/>
      <c r="N57" s="62"/>
      <c r="O57" s="152"/>
    </row>
    <row r="58" spans="1:15" x14ac:dyDescent="0.25">
      <c r="A58" s="112"/>
      <c r="B58" s="88"/>
      <c r="C58" s="166"/>
      <c r="D58" s="87"/>
      <c r="E58" s="76"/>
      <c r="F58" s="108">
        <f t="shared" si="25"/>
        <v>0</v>
      </c>
      <c r="G58" s="202"/>
      <c r="H58" s="62"/>
      <c r="I58" s="152"/>
      <c r="J58" s="202"/>
      <c r="K58" s="62"/>
      <c r="L58" s="152"/>
      <c r="M58" s="202"/>
      <c r="N58" s="62"/>
      <c r="O58" s="152"/>
    </row>
    <row r="59" spans="1:15" ht="15.75" thickBot="1" x14ac:dyDescent="0.3">
      <c r="A59" s="120"/>
      <c r="B59" s="255" t="s">
        <v>83</v>
      </c>
      <c r="C59" s="255"/>
      <c r="D59" s="255"/>
      <c r="E59" s="43"/>
      <c r="F59" s="118">
        <f>SUM(F42:F58)</f>
        <v>0</v>
      </c>
      <c r="G59" s="207"/>
      <c r="H59" s="118">
        <f>SUM(H42:H58)</f>
        <v>0</v>
      </c>
      <c r="I59" s="155"/>
      <c r="J59" s="207"/>
      <c r="K59" s="118">
        <f>SUM(K42:K58)</f>
        <v>0</v>
      </c>
      <c r="L59" s="155"/>
      <c r="M59" s="207"/>
      <c r="N59" s="118">
        <f>SUM(N42:N58)</f>
        <v>0</v>
      </c>
      <c r="O59" s="155"/>
    </row>
    <row r="60" spans="1:15" ht="16.5" thickTop="1" thickBot="1" x14ac:dyDescent="0.3">
      <c r="A60" s="111"/>
      <c r="B60" s="62"/>
      <c r="C60" s="6"/>
      <c r="D60" s="6"/>
      <c r="E60" s="59"/>
      <c r="F60" s="108"/>
      <c r="G60" s="202"/>
      <c r="H60" s="62"/>
      <c r="I60" s="152"/>
      <c r="J60" s="202"/>
      <c r="K60" s="62"/>
      <c r="L60" s="152"/>
      <c r="M60" s="202"/>
      <c r="N60" s="62"/>
      <c r="O60" s="152"/>
    </row>
    <row r="61" spans="1:15" ht="27.75" customHeight="1" thickBot="1" x14ac:dyDescent="0.3">
      <c r="A61" s="117" t="s">
        <v>114</v>
      </c>
      <c r="B61" s="256" t="s">
        <v>115</v>
      </c>
      <c r="C61" s="257"/>
      <c r="D61" s="257"/>
      <c r="E61" s="181"/>
      <c r="F61" s="181"/>
      <c r="G61" s="206"/>
      <c r="H61" s="157"/>
      <c r="I61" s="158"/>
      <c r="J61" s="206"/>
      <c r="K61" s="157"/>
      <c r="L61" s="158"/>
      <c r="M61" s="206"/>
      <c r="N61" s="157"/>
      <c r="O61" s="158"/>
    </row>
    <row r="62" spans="1:15" ht="15.75" x14ac:dyDescent="0.25">
      <c r="A62" s="121"/>
      <c r="B62" s="81" t="s">
        <v>155</v>
      </c>
      <c r="C62" s="79"/>
      <c r="D62" s="81"/>
      <c r="E62" s="59"/>
      <c r="F62" s="108"/>
      <c r="G62" s="202"/>
      <c r="H62" s="62"/>
      <c r="I62" s="152"/>
      <c r="J62" s="202"/>
      <c r="K62" s="62"/>
      <c r="L62" s="152"/>
      <c r="M62" s="202"/>
      <c r="N62" s="62"/>
      <c r="O62" s="152"/>
    </row>
    <row r="63" spans="1:15" ht="15.75" x14ac:dyDescent="0.25">
      <c r="A63" s="121"/>
      <c r="B63" s="81"/>
      <c r="C63" s="79"/>
      <c r="D63" s="81"/>
      <c r="E63" s="59"/>
      <c r="F63" s="108"/>
      <c r="G63" s="202"/>
      <c r="H63" s="62"/>
      <c r="I63" s="152"/>
      <c r="J63" s="202"/>
      <c r="K63" s="62"/>
      <c r="L63" s="152"/>
      <c r="M63" s="202"/>
      <c r="N63" s="62"/>
      <c r="O63" s="152"/>
    </row>
    <row r="64" spans="1:15" ht="15.75" x14ac:dyDescent="0.25">
      <c r="A64" s="122"/>
      <c r="B64" s="81" t="s">
        <v>153</v>
      </c>
      <c r="C64" s="79"/>
      <c r="D64" s="81"/>
      <c r="E64" s="59"/>
      <c r="F64" s="108"/>
      <c r="G64" s="202"/>
      <c r="H64" s="62"/>
      <c r="I64" s="152"/>
      <c r="J64" s="202"/>
      <c r="K64" s="62"/>
      <c r="L64" s="152"/>
      <c r="M64" s="202"/>
      <c r="N64" s="62"/>
      <c r="O64" s="152"/>
    </row>
    <row r="65" spans="1:15" ht="48" customHeight="1" x14ac:dyDescent="0.25">
      <c r="A65" s="107" t="s">
        <v>3</v>
      </c>
      <c r="B65" s="62" t="s">
        <v>233</v>
      </c>
      <c r="C65" s="14">
        <v>123</v>
      </c>
      <c r="D65" s="89" t="s">
        <v>33</v>
      </c>
      <c r="E65" s="75"/>
      <c r="F65" s="108">
        <f>C65*E65</f>
        <v>0</v>
      </c>
      <c r="G65" s="202">
        <v>1</v>
      </c>
      <c r="H65" s="59">
        <f t="shared" ref="H65" si="26">G65*$F65</f>
        <v>0</v>
      </c>
      <c r="I65" s="152"/>
      <c r="J65" s="202">
        <f>(390/370)</f>
        <v>1.0540540540540539</v>
      </c>
      <c r="K65" s="59">
        <f t="shared" ref="K65" si="27">J65*$F65</f>
        <v>0</v>
      </c>
      <c r="L65" s="152"/>
      <c r="M65" s="220">
        <f>(196.6+229.9)/C65</f>
        <v>3.4674796747967478</v>
      </c>
      <c r="N65" s="221">
        <v>10422</v>
      </c>
      <c r="O65" s="152"/>
    </row>
    <row r="66" spans="1:15" x14ac:dyDescent="0.25">
      <c r="A66" s="107"/>
      <c r="B66" s="62"/>
      <c r="C66" s="14"/>
      <c r="D66" s="89"/>
      <c r="E66" s="59"/>
      <c r="F66" s="108">
        <f t="shared" ref="F66:F78" si="28">C66*E66</f>
        <v>0</v>
      </c>
      <c r="G66" s="202"/>
      <c r="H66" s="62"/>
      <c r="I66" s="152"/>
      <c r="J66" s="202"/>
      <c r="K66" s="62"/>
      <c r="L66" s="152"/>
      <c r="M66" s="202"/>
      <c r="N66" s="62"/>
      <c r="O66" s="152"/>
    </row>
    <row r="67" spans="1:15" ht="15.75" x14ac:dyDescent="0.25">
      <c r="A67" s="121"/>
      <c r="B67" s="81" t="s">
        <v>154</v>
      </c>
      <c r="C67" s="79"/>
      <c r="D67" s="81"/>
      <c r="E67" s="59"/>
      <c r="F67" s="108">
        <f t="shared" si="28"/>
        <v>0</v>
      </c>
      <c r="G67" s="202"/>
      <c r="H67" s="62"/>
      <c r="I67" s="152"/>
      <c r="J67" s="202"/>
      <c r="K67" s="62"/>
      <c r="L67" s="152"/>
      <c r="M67" s="202"/>
      <c r="N67" s="62"/>
      <c r="O67" s="152"/>
    </row>
    <row r="68" spans="1:15" ht="59.1" customHeight="1" x14ac:dyDescent="0.25">
      <c r="A68" s="107" t="s">
        <v>7</v>
      </c>
      <c r="B68" s="62" t="s">
        <v>214</v>
      </c>
      <c r="C68" s="14">
        <f>C65</f>
        <v>123</v>
      </c>
      <c r="D68" s="89" t="s">
        <v>33</v>
      </c>
      <c r="E68" s="75"/>
      <c r="F68" s="108">
        <f t="shared" si="28"/>
        <v>0</v>
      </c>
      <c r="G68" s="202">
        <v>1</v>
      </c>
      <c r="H68" s="59">
        <f t="shared" ref="H68" si="29">G68*$F68</f>
        <v>0</v>
      </c>
      <c r="I68" s="152"/>
      <c r="J68" s="202">
        <f>(390/370)</f>
        <v>1.0540540540540539</v>
      </c>
      <c r="K68" s="59">
        <f t="shared" ref="K68" si="30">J68*$F68</f>
        <v>0</v>
      </c>
      <c r="L68" s="152"/>
      <c r="M68" s="220">
        <f>(196.6+229.9)/C68</f>
        <v>3.4674796747967478</v>
      </c>
      <c r="N68" s="59">
        <v>29777</v>
      </c>
      <c r="O68" s="152"/>
    </row>
    <row r="69" spans="1:15" x14ac:dyDescent="0.25">
      <c r="A69" s="107"/>
      <c r="B69" s="62"/>
      <c r="C69" s="14"/>
      <c r="D69" s="89"/>
      <c r="E69" s="59"/>
      <c r="F69" s="108">
        <f t="shared" si="28"/>
        <v>0</v>
      </c>
      <c r="G69" s="202"/>
      <c r="H69" s="62"/>
      <c r="I69" s="152"/>
      <c r="J69" s="202"/>
      <c r="K69" s="62"/>
      <c r="L69" s="152"/>
      <c r="M69" s="202"/>
      <c r="N69" s="62"/>
      <c r="O69" s="152"/>
    </row>
    <row r="70" spans="1:15" x14ac:dyDescent="0.25">
      <c r="A70" s="111"/>
      <c r="B70" s="85" t="s">
        <v>131</v>
      </c>
      <c r="C70" s="6"/>
      <c r="D70" s="6"/>
      <c r="E70" s="59"/>
      <c r="F70" s="108">
        <f t="shared" si="28"/>
        <v>0</v>
      </c>
      <c r="G70" s="202"/>
      <c r="H70" s="62"/>
      <c r="I70" s="152"/>
      <c r="J70" s="202"/>
      <c r="K70" s="62"/>
      <c r="L70" s="152"/>
      <c r="M70" s="202"/>
      <c r="N70" s="62"/>
      <c r="O70" s="152"/>
    </row>
    <row r="71" spans="1:15" x14ac:dyDescent="0.25">
      <c r="A71" s="107" t="s">
        <v>9</v>
      </c>
      <c r="B71" s="62" t="s">
        <v>184</v>
      </c>
      <c r="C71" s="14">
        <f>C68+C65</f>
        <v>246</v>
      </c>
      <c r="D71" s="89" t="s">
        <v>33</v>
      </c>
      <c r="E71" s="75"/>
      <c r="F71" s="108">
        <f t="shared" si="28"/>
        <v>0</v>
      </c>
      <c r="G71" s="202">
        <v>1</v>
      </c>
      <c r="H71" s="59">
        <f t="shared" ref="H71" si="31">G71*$F71</f>
        <v>0</v>
      </c>
      <c r="I71" s="152"/>
      <c r="J71" s="202">
        <v>1.05</v>
      </c>
      <c r="K71" s="59">
        <f t="shared" ref="K71" si="32">J71*$F71</f>
        <v>0</v>
      </c>
      <c r="L71" s="152"/>
      <c r="M71" s="202">
        <f>(427*2)/C71</f>
        <v>3.4715447154471546</v>
      </c>
      <c r="N71" s="59">
        <f t="shared" ref="N71" si="33">M71*$F71</f>
        <v>0</v>
      </c>
      <c r="O71" s="152"/>
    </row>
    <row r="72" spans="1:15" x14ac:dyDescent="0.25">
      <c r="A72" s="107"/>
      <c r="B72" s="62"/>
      <c r="C72" s="14"/>
      <c r="D72" s="89"/>
      <c r="E72" s="59"/>
      <c r="F72" s="108">
        <f t="shared" si="28"/>
        <v>0</v>
      </c>
      <c r="G72" s="202"/>
      <c r="H72" s="62"/>
      <c r="I72" s="152"/>
      <c r="J72" s="202"/>
      <c r="K72" s="62"/>
      <c r="L72" s="152"/>
      <c r="M72" s="202"/>
      <c r="N72" s="62"/>
      <c r="O72" s="152"/>
    </row>
    <row r="73" spans="1:15" x14ac:dyDescent="0.25">
      <c r="A73" s="111"/>
      <c r="B73" s="178" t="s">
        <v>41</v>
      </c>
      <c r="C73" s="6"/>
      <c r="D73" s="6"/>
      <c r="E73" s="59"/>
      <c r="F73" s="108">
        <f t="shared" si="28"/>
        <v>0</v>
      </c>
      <c r="G73" s="202"/>
      <c r="H73" s="62"/>
      <c r="I73" s="152"/>
      <c r="J73" s="202"/>
      <c r="K73" s="62"/>
      <c r="L73" s="152"/>
      <c r="M73" s="202"/>
      <c r="N73" s="62"/>
      <c r="O73" s="152"/>
    </row>
    <row r="74" spans="1:15" ht="47.25" x14ac:dyDescent="0.25">
      <c r="A74" s="111">
        <v>4</v>
      </c>
      <c r="B74" s="78" t="s">
        <v>333</v>
      </c>
      <c r="C74" s="168">
        <f>0.45*(10)</f>
        <v>4.5</v>
      </c>
      <c r="D74" s="89" t="s">
        <v>33</v>
      </c>
      <c r="E74" s="75"/>
      <c r="F74" s="108">
        <f t="shared" si="28"/>
        <v>0</v>
      </c>
      <c r="G74" s="202">
        <v>0.75</v>
      </c>
      <c r="H74" s="59">
        <f t="shared" ref="H74" si="34">G74*$F74</f>
        <v>0</v>
      </c>
      <c r="I74" s="152"/>
      <c r="J74" s="202">
        <f>(0.6*(7+4))/C74</f>
        <v>1.4666666666666666</v>
      </c>
      <c r="K74" s="59">
        <f t="shared" ref="K74" si="35">J74*$F74</f>
        <v>0</v>
      </c>
      <c r="L74" s="152" t="s">
        <v>300</v>
      </c>
      <c r="M74" s="202">
        <f>(4.4+7.65)/C74</f>
        <v>2.677777777777778</v>
      </c>
      <c r="N74" s="59">
        <f t="shared" ref="N74" si="36">M74*$F74</f>
        <v>0</v>
      </c>
      <c r="O74" s="152" t="s">
        <v>311</v>
      </c>
    </row>
    <row r="75" spans="1:15" x14ac:dyDescent="0.25">
      <c r="A75" s="107"/>
      <c r="B75" s="62"/>
      <c r="C75" s="171"/>
      <c r="D75" s="89"/>
      <c r="E75" s="59"/>
      <c r="F75" s="108">
        <f t="shared" si="28"/>
        <v>0</v>
      </c>
      <c r="G75" s="202"/>
      <c r="H75" s="62"/>
      <c r="I75" s="152"/>
      <c r="J75" s="202"/>
      <c r="K75" s="62"/>
      <c r="L75" s="152"/>
      <c r="M75" s="202"/>
      <c r="N75" s="62"/>
      <c r="O75" s="152"/>
    </row>
    <row r="76" spans="1:15" x14ac:dyDescent="0.25">
      <c r="A76" s="111"/>
      <c r="B76" s="85" t="s">
        <v>208</v>
      </c>
      <c r="C76" s="171"/>
      <c r="D76" s="6"/>
      <c r="E76" s="59"/>
      <c r="F76" s="108">
        <f t="shared" si="28"/>
        <v>0</v>
      </c>
      <c r="G76" s="202"/>
      <c r="H76" s="62"/>
      <c r="I76" s="152"/>
      <c r="J76" s="202"/>
      <c r="K76" s="62"/>
      <c r="L76" s="152"/>
      <c r="M76" s="202"/>
      <c r="N76" s="62"/>
      <c r="O76" s="152"/>
    </row>
    <row r="77" spans="1:15" ht="46.5" customHeight="1" x14ac:dyDescent="0.25">
      <c r="A77" s="111">
        <v>5</v>
      </c>
      <c r="B77" s="62" t="s">
        <v>260</v>
      </c>
      <c r="C77" s="171">
        <f>0.9*(6+6+6)</f>
        <v>16.2</v>
      </c>
      <c r="D77" s="89" t="s">
        <v>33</v>
      </c>
      <c r="E77" s="75"/>
      <c r="F77" s="108">
        <f t="shared" si="28"/>
        <v>0</v>
      </c>
      <c r="G77" s="202">
        <v>1</v>
      </c>
      <c r="H77" s="59">
        <f t="shared" ref="H77" si="37">G77*$F77</f>
        <v>0</v>
      </c>
      <c r="I77" s="152"/>
      <c r="J77" s="202">
        <f>60/C77</f>
        <v>3.7037037037037037</v>
      </c>
      <c r="K77" s="59">
        <f t="shared" ref="K77" si="38">J77*$F77</f>
        <v>0</v>
      </c>
      <c r="L77" s="152"/>
      <c r="M77" s="202">
        <f>(6.3+4.4+7.1+7.2+6.6+7.65)*1.5/C77</f>
        <v>3.6342592592592586</v>
      </c>
      <c r="N77" s="59">
        <f>M77*$F77</f>
        <v>0</v>
      </c>
      <c r="O77" s="152"/>
    </row>
    <row r="78" spans="1:15" x14ac:dyDescent="0.25">
      <c r="A78" s="123"/>
      <c r="B78" s="91"/>
      <c r="C78" s="90"/>
      <c r="D78" s="90"/>
      <c r="E78" s="92"/>
      <c r="F78" s="108">
        <f t="shared" si="28"/>
        <v>0</v>
      </c>
      <c r="G78" s="202"/>
      <c r="H78" s="62"/>
      <c r="I78" s="152"/>
      <c r="J78" s="202"/>
      <c r="K78" s="62"/>
      <c r="L78" s="152"/>
      <c r="M78" s="202"/>
      <c r="N78" s="62"/>
      <c r="O78" s="152"/>
    </row>
    <row r="79" spans="1:15" x14ac:dyDescent="0.25">
      <c r="A79" s="123"/>
      <c r="B79" s="91"/>
      <c r="C79" s="90"/>
      <c r="D79" s="90"/>
      <c r="E79" s="92"/>
      <c r="F79" s="108">
        <f t="shared" ref="F79:F80" si="39">C79*E79</f>
        <v>0</v>
      </c>
      <c r="G79" s="202"/>
      <c r="H79" s="62"/>
      <c r="I79" s="152"/>
      <c r="J79" s="202"/>
      <c r="K79" s="62"/>
      <c r="L79" s="152"/>
      <c r="M79" s="202"/>
      <c r="N79" s="62"/>
      <c r="O79" s="152"/>
    </row>
    <row r="80" spans="1:15" x14ac:dyDescent="0.25">
      <c r="A80" s="123"/>
      <c r="B80" s="88"/>
      <c r="C80" s="90"/>
      <c r="D80" s="90"/>
      <c r="E80" s="92"/>
      <c r="F80" s="108">
        <f t="shared" si="39"/>
        <v>0</v>
      </c>
      <c r="G80" s="202"/>
      <c r="H80" s="62"/>
      <c r="I80" s="152"/>
      <c r="J80" s="202"/>
      <c r="K80" s="62"/>
      <c r="L80" s="152"/>
      <c r="M80" s="202"/>
      <c r="N80" s="62"/>
      <c r="O80" s="152"/>
    </row>
    <row r="81" spans="1:15" ht="15.75" thickBot="1" x14ac:dyDescent="0.3">
      <c r="A81" s="120"/>
      <c r="B81" s="255" t="s">
        <v>118</v>
      </c>
      <c r="C81" s="255"/>
      <c r="D81" s="255"/>
      <c r="E81" s="43"/>
      <c r="F81" s="118">
        <f>SUM(F64:F80)</f>
        <v>0</v>
      </c>
      <c r="G81" s="207"/>
      <c r="H81" s="118">
        <f>SUM(H64:H80)</f>
        <v>0</v>
      </c>
      <c r="I81" s="155"/>
      <c r="J81" s="207"/>
      <c r="K81" s="118">
        <f>SUM(K64:K80)</f>
        <v>0</v>
      </c>
      <c r="L81" s="155"/>
      <c r="M81" s="207"/>
      <c r="N81" s="118">
        <f>SUM(N64:N80)</f>
        <v>40199</v>
      </c>
      <c r="O81" s="155"/>
    </row>
    <row r="82" spans="1:15" ht="16.5" thickTop="1" thickBot="1" x14ac:dyDescent="0.3">
      <c r="A82" s="111"/>
      <c r="B82" s="62"/>
      <c r="C82" s="6"/>
      <c r="D82" s="6"/>
      <c r="E82" s="59"/>
      <c r="F82" s="108"/>
      <c r="G82" s="202"/>
      <c r="H82" s="62"/>
      <c r="I82" s="152"/>
      <c r="J82" s="202"/>
      <c r="K82" s="62"/>
      <c r="L82" s="152"/>
      <c r="M82" s="202"/>
      <c r="N82" s="62"/>
      <c r="O82" s="152"/>
    </row>
    <row r="83" spans="1:15" ht="30" customHeight="1" thickBot="1" x14ac:dyDescent="0.3">
      <c r="A83" s="117" t="s">
        <v>116</v>
      </c>
      <c r="B83" s="256" t="s">
        <v>117</v>
      </c>
      <c r="C83" s="257"/>
      <c r="D83" s="257"/>
      <c r="E83" s="181"/>
      <c r="F83" s="181"/>
      <c r="G83" s="206"/>
      <c r="H83" s="157"/>
      <c r="I83" s="158"/>
      <c r="J83" s="206"/>
      <c r="K83" s="157"/>
      <c r="L83" s="158"/>
      <c r="M83" s="206"/>
      <c r="N83" s="157"/>
      <c r="O83" s="158"/>
    </row>
    <row r="84" spans="1:15" ht="30" x14ac:dyDescent="0.25">
      <c r="A84" s="111"/>
      <c r="B84" s="85" t="s">
        <v>42</v>
      </c>
      <c r="C84" s="6"/>
      <c r="D84" s="6"/>
      <c r="E84" s="59"/>
      <c r="F84" s="108"/>
      <c r="G84" s="202"/>
      <c r="H84" s="62"/>
      <c r="I84" s="152"/>
      <c r="J84" s="202"/>
      <c r="K84" s="62"/>
      <c r="L84" s="152"/>
      <c r="M84" s="202"/>
      <c r="N84" s="62"/>
      <c r="O84" s="152"/>
    </row>
    <row r="85" spans="1:15" ht="45" x14ac:dyDescent="0.25">
      <c r="A85" s="107" t="s">
        <v>3</v>
      </c>
      <c r="B85" s="62" t="s">
        <v>157</v>
      </c>
      <c r="C85" s="171">
        <f>10.8+1.6+1.5+0.7+0.9</f>
        <v>15.5</v>
      </c>
      <c r="D85" s="89" t="s">
        <v>37</v>
      </c>
      <c r="E85" s="75"/>
      <c r="F85" s="108">
        <f>C85*E85</f>
        <v>0</v>
      </c>
      <c r="G85" s="202">
        <v>1</v>
      </c>
      <c r="H85" s="59">
        <f t="shared" ref="H85:H87" si="40">G85*$F85</f>
        <v>0</v>
      </c>
      <c r="I85" s="152"/>
      <c r="J85" s="202">
        <f>(C85+52)/C85</f>
        <v>4.354838709677419</v>
      </c>
      <c r="K85" s="59">
        <f t="shared" ref="K85:K87" si="41">J85*$F85</f>
        <v>0</v>
      </c>
      <c r="L85" s="152"/>
      <c r="M85" s="202">
        <f>(6.3+9+67.3+13.3+14.6)/C85</f>
        <v>7.1290322580645151</v>
      </c>
      <c r="N85" s="59">
        <f>M85*$F85</f>
        <v>0</v>
      </c>
      <c r="O85" s="152" t="s">
        <v>312</v>
      </c>
    </row>
    <row r="86" spans="1:15" ht="45" x14ac:dyDescent="0.25">
      <c r="A86" s="107" t="s">
        <v>7</v>
      </c>
      <c r="B86" s="62" t="s">
        <v>158</v>
      </c>
      <c r="C86" s="171">
        <v>4</v>
      </c>
      <c r="D86" s="89" t="s">
        <v>37</v>
      </c>
      <c r="E86" s="75"/>
      <c r="F86" s="108">
        <f t="shared" ref="F86:F91" si="42">C86*E86</f>
        <v>0</v>
      </c>
      <c r="G86" s="202">
        <v>1</v>
      </c>
      <c r="H86" s="59">
        <f t="shared" si="40"/>
        <v>0</v>
      </c>
      <c r="I86" s="152"/>
      <c r="J86" s="202">
        <v>1</v>
      </c>
      <c r="K86" s="59">
        <f t="shared" si="41"/>
        <v>0</v>
      </c>
      <c r="L86" s="152"/>
      <c r="M86" s="202">
        <f>(7.47+7.6+4.1)/C86</f>
        <v>4.7925000000000004</v>
      </c>
      <c r="N86" s="59">
        <f t="shared" ref="N86:N87" si="43">M86*$F86</f>
        <v>0</v>
      </c>
      <c r="O86" s="152"/>
    </row>
    <row r="87" spans="1:15" ht="39" customHeight="1" x14ac:dyDescent="0.25">
      <c r="A87" s="107" t="s">
        <v>9</v>
      </c>
      <c r="B87" s="62" t="s">
        <v>259</v>
      </c>
      <c r="C87" s="168">
        <f>4*(1.5)+0.8+1.2</f>
        <v>8</v>
      </c>
      <c r="D87" s="89" t="s">
        <v>37</v>
      </c>
      <c r="E87" s="75"/>
      <c r="F87" s="108">
        <f t="shared" si="42"/>
        <v>0</v>
      </c>
      <c r="G87" s="202">
        <v>1</v>
      </c>
      <c r="H87" s="59">
        <f t="shared" si="40"/>
        <v>0</v>
      </c>
      <c r="I87" s="152"/>
      <c r="J87" s="202">
        <f>10/C87</f>
        <v>1.25</v>
      </c>
      <c r="K87" s="59">
        <f t="shared" si="41"/>
        <v>0</v>
      </c>
      <c r="L87" s="152"/>
      <c r="M87" s="202">
        <f>10.1/C87</f>
        <v>1.2625</v>
      </c>
      <c r="N87" s="59">
        <f t="shared" si="43"/>
        <v>0</v>
      </c>
      <c r="O87" s="152"/>
    </row>
    <row r="88" spans="1:15" x14ac:dyDescent="0.25">
      <c r="A88" s="112"/>
      <c r="B88" s="88"/>
      <c r="C88" s="166"/>
      <c r="D88" s="87"/>
      <c r="E88" s="92"/>
      <c r="F88" s="108">
        <f t="shared" si="42"/>
        <v>0</v>
      </c>
      <c r="G88" s="202"/>
      <c r="H88" s="62"/>
      <c r="I88" s="152"/>
      <c r="J88" s="202"/>
      <c r="K88" s="62"/>
      <c r="L88" s="152"/>
      <c r="M88" s="202"/>
      <c r="N88" s="62"/>
      <c r="O88" s="152"/>
    </row>
    <row r="89" spans="1:15" x14ac:dyDescent="0.25">
      <c r="A89" s="111"/>
      <c r="B89" s="85" t="s">
        <v>43</v>
      </c>
      <c r="C89" s="6"/>
      <c r="D89" s="6"/>
      <c r="E89" s="59"/>
      <c r="F89" s="108">
        <f t="shared" si="42"/>
        <v>0</v>
      </c>
      <c r="G89" s="202"/>
      <c r="H89" s="62"/>
      <c r="I89" s="152"/>
      <c r="J89" s="202"/>
      <c r="K89" s="62"/>
      <c r="L89" s="152"/>
      <c r="M89" s="202"/>
      <c r="N89" s="62"/>
      <c r="O89" s="152"/>
    </row>
    <row r="90" spans="1:15" ht="75" x14ac:dyDescent="0.25">
      <c r="A90" s="107" t="s">
        <v>10</v>
      </c>
      <c r="B90" s="62" t="s">
        <v>160</v>
      </c>
      <c r="C90" s="14">
        <v>37</v>
      </c>
      <c r="D90" s="89" t="s">
        <v>33</v>
      </c>
      <c r="E90" s="75"/>
      <c r="F90" s="108">
        <f t="shared" si="42"/>
        <v>0</v>
      </c>
      <c r="G90" s="202">
        <v>1</v>
      </c>
      <c r="H90" s="59">
        <f t="shared" ref="H90:H91" si="44">G90*$F90</f>
        <v>0</v>
      </c>
      <c r="I90" s="152"/>
      <c r="J90" s="202">
        <f>(C90+37+16+16+8)/C90</f>
        <v>3.0810810810810811</v>
      </c>
      <c r="K90" s="59">
        <f t="shared" ref="K90:K91" si="45">J90*$F90</f>
        <v>0</v>
      </c>
      <c r="L90" s="152"/>
      <c r="M90" s="202">
        <f>(227-18.03)/C90</f>
        <v>5.6478378378378382</v>
      </c>
      <c r="N90" s="59">
        <f>M90*$F90</f>
        <v>0</v>
      </c>
      <c r="O90" s="152"/>
    </row>
    <row r="91" spans="1:15" ht="45" x14ac:dyDescent="0.25">
      <c r="A91" s="112" t="s">
        <v>11</v>
      </c>
      <c r="B91" s="88" t="s">
        <v>231</v>
      </c>
      <c r="C91" s="166">
        <v>5</v>
      </c>
      <c r="D91" s="89" t="s">
        <v>33</v>
      </c>
      <c r="E91" s="75"/>
      <c r="F91" s="108">
        <f t="shared" si="42"/>
        <v>0</v>
      </c>
      <c r="G91" s="202">
        <v>1</v>
      </c>
      <c r="H91" s="59">
        <f t="shared" si="44"/>
        <v>0</v>
      </c>
      <c r="I91" s="152"/>
      <c r="J91" s="202">
        <v>1</v>
      </c>
      <c r="K91" s="59">
        <f t="shared" si="45"/>
        <v>0</v>
      </c>
      <c r="L91" s="152"/>
      <c r="M91" s="202">
        <f>(1.9+1.87+1.95+1.91)/C91</f>
        <v>1.526</v>
      </c>
      <c r="N91" s="59">
        <f t="shared" ref="N91" si="46">M91*$F91</f>
        <v>0</v>
      </c>
      <c r="O91" s="152"/>
    </row>
    <row r="92" spans="1:15" x14ac:dyDescent="0.25">
      <c r="A92" s="112"/>
      <c r="B92" s="88"/>
      <c r="C92" s="166"/>
      <c r="D92" s="87"/>
      <c r="E92" s="92"/>
      <c r="F92" s="108">
        <f t="shared" ref="F92" si="47">C92*E92</f>
        <v>0</v>
      </c>
      <c r="G92" s="202"/>
      <c r="H92" s="62"/>
      <c r="I92" s="152"/>
      <c r="J92" s="202"/>
      <c r="K92" s="62"/>
      <c r="L92" s="152"/>
      <c r="M92" s="202"/>
      <c r="N92" s="62"/>
      <c r="O92" s="152"/>
    </row>
    <row r="93" spans="1:15" ht="15.75" thickBot="1" x14ac:dyDescent="0.3">
      <c r="A93" s="120"/>
      <c r="B93" s="255" t="s">
        <v>119</v>
      </c>
      <c r="C93" s="255"/>
      <c r="D93" s="255"/>
      <c r="E93" s="43"/>
      <c r="F93" s="118">
        <f>SUM(F85:F92)</f>
        <v>0</v>
      </c>
      <c r="G93" s="207"/>
      <c r="H93" s="118">
        <f>SUM(H85:H92)</f>
        <v>0</v>
      </c>
      <c r="I93" s="155"/>
      <c r="J93" s="207"/>
      <c r="K93" s="118">
        <f>SUM(K85:K92)</f>
        <v>0</v>
      </c>
      <c r="L93" s="155"/>
      <c r="M93" s="207"/>
      <c r="N93" s="118">
        <f>SUM(N85:N92)</f>
        <v>0</v>
      </c>
      <c r="O93" s="155"/>
    </row>
    <row r="94" spans="1:15" ht="16.5" thickTop="1" thickBot="1" x14ac:dyDescent="0.3">
      <c r="A94" s="124"/>
      <c r="B94" s="94"/>
      <c r="C94" s="5"/>
      <c r="D94" s="5"/>
      <c r="E94" s="60"/>
      <c r="F94" s="125"/>
      <c r="G94" s="202"/>
      <c r="H94" s="62"/>
      <c r="I94" s="152"/>
      <c r="J94" s="202"/>
      <c r="K94" s="62"/>
      <c r="L94" s="152"/>
      <c r="M94" s="202"/>
      <c r="N94" s="62"/>
      <c r="O94" s="152"/>
    </row>
    <row r="95" spans="1:15" ht="27" customHeight="1" thickBot="1" x14ac:dyDescent="0.3">
      <c r="A95" s="117" t="s">
        <v>120</v>
      </c>
      <c r="B95" s="256" t="s">
        <v>122</v>
      </c>
      <c r="C95" s="257"/>
      <c r="D95" s="257"/>
      <c r="E95" s="181"/>
      <c r="F95" s="181"/>
      <c r="G95" s="206"/>
      <c r="H95" s="157"/>
      <c r="I95" s="158"/>
      <c r="J95" s="206"/>
      <c r="K95" s="157"/>
      <c r="L95" s="158"/>
      <c r="M95" s="206"/>
      <c r="N95" s="157"/>
      <c r="O95" s="158"/>
    </row>
    <row r="96" spans="1:15" x14ac:dyDescent="0.25">
      <c r="A96" s="111"/>
      <c r="B96" s="85"/>
      <c r="C96" s="6"/>
      <c r="D96" s="6"/>
      <c r="E96" s="59"/>
      <c r="F96" s="108"/>
      <c r="G96" s="202"/>
      <c r="H96" s="62"/>
      <c r="I96" s="152"/>
      <c r="J96" s="202"/>
      <c r="K96" s="62"/>
      <c r="L96" s="152"/>
      <c r="M96" s="202"/>
      <c r="N96" s="62"/>
      <c r="O96" s="152"/>
    </row>
    <row r="97" spans="1:15" x14ac:dyDescent="0.25">
      <c r="A97" s="111"/>
      <c r="B97" s="85" t="s">
        <v>197</v>
      </c>
      <c r="C97" s="6"/>
      <c r="D97" s="6"/>
      <c r="E97" s="59"/>
      <c r="F97" s="108"/>
      <c r="G97" s="202"/>
      <c r="H97" s="62"/>
      <c r="I97" s="152"/>
      <c r="J97" s="202"/>
      <c r="K97" s="62"/>
      <c r="L97" s="152"/>
      <c r="M97" s="202"/>
      <c r="N97" s="62"/>
      <c r="O97" s="152"/>
    </row>
    <row r="98" spans="1:15" ht="60" customHeight="1" x14ac:dyDescent="0.25">
      <c r="A98" s="107" t="s">
        <v>3</v>
      </c>
      <c r="B98" s="62" t="s">
        <v>335</v>
      </c>
      <c r="C98" s="14">
        <v>1</v>
      </c>
      <c r="D98" s="89" t="s">
        <v>77</v>
      </c>
      <c r="E98" s="75"/>
      <c r="F98" s="108">
        <f t="shared" ref="F98:F111" si="48">C98*E98</f>
        <v>0</v>
      </c>
      <c r="G98" s="202">
        <v>0</v>
      </c>
      <c r="H98" s="59">
        <f t="shared" ref="H98:H103" si="49">G98*$F98</f>
        <v>0</v>
      </c>
      <c r="I98" s="152"/>
      <c r="J98" s="202">
        <v>0.75</v>
      </c>
      <c r="K98" s="59">
        <f t="shared" ref="K98:K103" si="50">J98*$F98</f>
        <v>0</v>
      </c>
      <c r="L98" s="152"/>
      <c r="M98" s="202">
        <v>1</v>
      </c>
      <c r="N98" s="59">
        <f t="shared" ref="N98:N103" si="51">M98*$F98</f>
        <v>0</v>
      </c>
      <c r="O98" s="152"/>
    </row>
    <row r="99" spans="1:15" ht="31.5" customHeight="1" x14ac:dyDescent="0.25">
      <c r="A99" s="107" t="s">
        <v>7</v>
      </c>
      <c r="B99" s="62" t="s">
        <v>334</v>
      </c>
      <c r="C99" s="14">
        <v>4</v>
      </c>
      <c r="D99" s="89" t="s">
        <v>54</v>
      </c>
      <c r="E99" s="75"/>
      <c r="F99" s="108">
        <f t="shared" si="48"/>
        <v>0</v>
      </c>
      <c r="G99" s="202">
        <f>11/C99</f>
        <v>2.75</v>
      </c>
      <c r="H99" s="59">
        <f t="shared" si="49"/>
        <v>0</v>
      </c>
      <c r="I99" s="152"/>
      <c r="J99" s="202">
        <v>0.75</v>
      </c>
      <c r="K99" s="59">
        <f t="shared" si="50"/>
        <v>0</v>
      </c>
      <c r="L99" s="152"/>
      <c r="M99" s="202">
        <v>1</v>
      </c>
      <c r="N99" s="59">
        <f t="shared" si="51"/>
        <v>0</v>
      </c>
      <c r="O99" s="152"/>
    </row>
    <row r="100" spans="1:15" x14ac:dyDescent="0.25">
      <c r="A100" s="107"/>
      <c r="B100" s="62"/>
      <c r="C100" s="14"/>
      <c r="D100" s="89"/>
      <c r="E100" s="59"/>
      <c r="F100" s="108">
        <f t="shared" si="48"/>
        <v>0</v>
      </c>
      <c r="G100" s="202"/>
      <c r="H100" s="59">
        <f t="shared" si="49"/>
        <v>0</v>
      </c>
      <c r="I100" s="152"/>
      <c r="J100" s="202"/>
      <c r="K100" s="59">
        <f t="shared" si="50"/>
        <v>0</v>
      </c>
      <c r="L100" s="152"/>
      <c r="M100" s="202"/>
      <c r="N100" s="59">
        <f t="shared" si="51"/>
        <v>0</v>
      </c>
      <c r="O100" s="152"/>
    </row>
    <row r="101" spans="1:15" x14ac:dyDescent="0.25">
      <c r="A101" s="111"/>
      <c r="B101" s="85" t="s">
        <v>196</v>
      </c>
      <c r="C101" s="6"/>
      <c r="D101" s="6"/>
      <c r="E101" s="59"/>
      <c r="F101" s="108">
        <f t="shared" si="48"/>
        <v>0</v>
      </c>
      <c r="G101" s="202"/>
      <c r="H101" s="59">
        <f t="shared" si="49"/>
        <v>0</v>
      </c>
      <c r="I101" s="152"/>
      <c r="J101" s="202"/>
      <c r="K101" s="59">
        <f t="shared" si="50"/>
        <v>0</v>
      </c>
      <c r="L101" s="152"/>
      <c r="M101" s="202"/>
      <c r="N101" s="59">
        <f t="shared" si="51"/>
        <v>0</v>
      </c>
      <c r="O101" s="152"/>
    </row>
    <row r="102" spans="1:15" ht="45" x14ac:dyDescent="0.25">
      <c r="A102" s="112" t="s">
        <v>9</v>
      </c>
      <c r="B102" s="88" t="s">
        <v>336</v>
      </c>
      <c r="C102" s="166">
        <v>1</v>
      </c>
      <c r="D102" s="89" t="s">
        <v>54</v>
      </c>
      <c r="E102" s="75"/>
      <c r="F102" s="108">
        <f t="shared" si="48"/>
        <v>0</v>
      </c>
      <c r="G102" s="202">
        <v>0</v>
      </c>
      <c r="H102" s="59">
        <f t="shared" si="49"/>
        <v>0</v>
      </c>
      <c r="I102" s="152"/>
      <c r="J102" s="202">
        <v>0.75</v>
      </c>
      <c r="K102" s="59">
        <f t="shared" si="50"/>
        <v>0</v>
      </c>
      <c r="L102" s="152"/>
      <c r="M102" s="202">
        <v>1</v>
      </c>
      <c r="N102" s="59">
        <f t="shared" si="51"/>
        <v>0</v>
      </c>
      <c r="O102" s="152"/>
    </row>
    <row r="103" spans="1:15" x14ac:dyDescent="0.25">
      <c r="A103" s="112"/>
      <c r="B103" s="88"/>
      <c r="C103" s="166"/>
      <c r="D103" s="87"/>
      <c r="E103" s="59"/>
      <c r="F103" s="108">
        <f t="shared" si="48"/>
        <v>0</v>
      </c>
      <c r="G103" s="202"/>
      <c r="H103" s="59">
        <f t="shared" si="49"/>
        <v>0</v>
      </c>
      <c r="I103" s="152"/>
      <c r="J103" s="202"/>
      <c r="K103" s="59">
        <f t="shared" si="50"/>
        <v>0</v>
      </c>
      <c r="L103" s="152"/>
      <c r="M103" s="202"/>
      <c r="N103" s="59">
        <f t="shared" si="51"/>
        <v>0</v>
      </c>
      <c r="O103" s="152"/>
    </row>
    <row r="104" spans="1:15" x14ac:dyDescent="0.25">
      <c r="A104" s="111"/>
      <c r="B104" s="85" t="s">
        <v>44</v>
      </c>
      <c r="C104" s="6"/>
      <c r="D104" s="6"/>
      <c r="E104" s="59"/>
      <c r="F104" s="108">
        <f t="shared" si="48"/>
        <v>0</v>
      </c>
      <c r="G104" s="202"/>
      <c r="H104" s="62"/>
      <c r="I104" s="152"/>
      <c r="J104" s="202"/>
      <c r="K104" s="62"/>
      <c r="L104" s="152"/>
      <c r="M104" s="202"/>
      <c r="N104" s="62"/>
      <c r="O104" s="152"/>
    </row>
    <row r="105" spans="1:15" ht="45" x14ac:dyDescent="0.25">
      <c r="A105" s="112" t="s">
        <v>10</v>
      </c>
      <c r="B105" s="88" t="s">
        <v>198</v>
      </c>
      <c r="C105" s="166">
        <v>5</v>
      </c>
      <c r="D105" s="87" t="s">
        <v>37</v>
      </c>
      <c r="E105" s="75"/>
      <c r="F105" s="108">
        <f t="shared" si="48"/>
        <v>0</v>
      </c>
      <c r="G105" s="202">
        <v>0.8</v>
      </c>
      <c r="H105" s="59">
        <f t="shared" ref="H105:H109" si="52">G105*$F105</f>
        <v>0</v>
      </c>
      <c r="I105" s="152"/>
      <c r="J105" s="202">
        <v>1</v>
      </c>
      <c r="K105" s="59">
        <f t="shared" ref="K105:K109" si="53">J105*$F105</f>
        <v>0</v>
      </c>
      <c r="L105" s="152"/>
      <c r="M105" s="202">
        <v>1</v>
      </c>
      <c r="N105" s="59">
        <f t="shared" ref="N105:N109" si="54">M105*$F105</f>
        <v>0</v>
      </c>
      <c r="O105" s="152"/>
    </row>
    <row r="106" spans="1:15" ht="45" x14ac:dyDescent="0.25">
      <c r="A106" s="112" t="s">
        <v>11</v>
      </c>
      <c r="B106" s="88" t="s">
        <v>337</v>
      </c>
      <c r="C106" s="166">
        <v>3</v>
      </c>
      <c r="D106" s="87" t="s">
        <v>37</v>
      </c>
      <c r="E106" s="75"/>
      <c r="F106" s="108">
        <f t="shared" si="48"/>
        <v>0</v>
      </c>
      <c r="G106" s="202">
        <v>0.8</v>
      </c>
      <c r="H106" s="59">
        <f t="shared" si="52"/>
        <v>0</v>
      </c>
      <c r="I106" s="152"/>
      <c r="J106" s="202">
        <v>1</v>
      </c>
      <c r="K106" s="59">
        <f t="shared" si="53"/>
        <v>0</v>
      </c>
      <c r="L106" s="152"/>
      <c r="M106" s="202">
        <v>1</v>
      </c>
      <c r="N106" s="59">
        <f t="shared" si="54"/>
        <v>0</v>
      </c>
      <c r="O106" s="152"/>
    </row>
    <row r="107" spans="1:15" ht="45" x14ac:dyDescent="0.25">
      <c r="A107" s="112" t="s">
        <v>12</v>
      </c>
      <c r="B107" s="88" t="s">
        <v>166</v>
      </c>
      <c r="C107" s="166">
        <v>9</v>
      </c>
      <c r="D107" s="87" t="s">
        <v>53</v>
      </c>
      <c r="E107" s="75"/>
      <c r="F107" s="108">
        <f t="shared" si="48"/>
        <v>0</v>
      </c>
      <c r="G107" s="202">
        <v>0.8</v>
      </c>
      <c r="H107" s="59">
        <f t="shared" si="52"/>
        <v>0</v>
      </c>
      <c r="I107" s="152"/>
      <c r="J107" s="202">
        <v>1</v>
      </c>
      <c r="K107" s="59">
        <f t="shared" si="53"/>
        <v>0</v>
      </c>
      <c r="L107" s="152"/>
      <c r="M107" s="202">
        <v>1</v>
      </c>
      <c r="N107" s="59">
        <f t="shared" si="54"/>
        <v>0</v>
      </c>
      <c r="O107" s="152"/>
    </row>
    <row r="108" spans="1:15" ht="45" x14ac:dyDescent="0.25">
      <c r="A108" s="112" t="s">
        <v>13</v>
      </c>
      <c r="B108" s="88" t="s">
        <v>215</v>
      </c>
      <c r="C108" s="166">
        <v>1</v>
      </c>
      <c r="D108" s="87" t="s">
        <v>53</v>
      </c>
      <c r="E108" s="75"/>
      <c r="F108" s="108">
        <f t="shared" si="48"/>
        <v>0</v>
      </c>
      <c r="G108" s="202">
        <v>0.8</v>
      </c>
      <c r="H108" s="59">
        <f t="shared" si="52"/>
        <v>0</v>
      </c>
      <c r="I108" s="152"/>
      <c r="J108" s="202">
        <v>1</v>
      </c>
      <c r="K108" s="59">
        <f t="shared" si="53"/>
        <v>0</v>
      </c>
      <c r="L108" s="152"/>
      <c r="M108" s="202">
        <v>1</v>
      </c>
      <c r="N108" s="59">
        <f t="shared" si="54"/>
        <v>0</v>
      </c>
      <c r="O108" s="152"/>
    </row>
    <row r="109" spans="1:15" ht="45" x14ac:dyDescent="0.25">
      <c r="A109" s="107" t="s">
        <v>14</v>
      </c>
      <c r="B109" s="62" t="s">
        <v>163</v>
      </c>
      <c r="C109" s="171">
        <f>13.8+12.8+12.6</f>
        <v>39.200000000000003</v>
      </c>
      <c r="D109" s="89" t="s">
        <v>37</v>
      </c>
      <c r="E109" s="75"/>
      <c r="F109" s="108">
        <f t="shared" si="48"/>
        <v>0</v>
      </c>
      <c r="G109" s="202">
        <v>0.8</v>
      </c>
      <c r="H109" s="59">
        <f t="shared" si="52"/>
        <v>0</v>
      </c>
      <c r="I109" s="152"/>
      <c r="J109" s="202">
        <v>1</v>
      </c>
      <c r="K109" s="59">
        <f t="shared" si="53"/>
        <v>0</v>
      </c>
      <c r="L109" s="152"/>
      <c r="M109" s="202">
        <v>1</v>
      </c>
      <c r="N109" s="59">
        <f t="shared" si="54"/>
        <v>0</v>
      </c>
      <c r="O109" s="152"/>
    </row>
    <row r="110" spans="1:15" x14ac:dyDescent="0.25">
      <c r="A110" s="112"/>
      <c r="B110" s="88"/>
      <c r="C110" s="166"/>
      <c r="D110" s="87"/>
      <c r="E110" s="87"/>
      <c r="F110" s="108">
        <f t="shared" si="48"/>
        <v>0</v>
      </c>
      <c r="G110" s="202"/>
      <c r="H110" s="62"/>
      <c r="I110" s="152"/>
      <c r="J110" s="202"/>
      <c r="K110" s="62"/>
      <c r="L110" s="152"/>
      <c r="M110" s="202"/>
      <c r="N110" s="62"/>
      <c r="O110" s="152"/>
    </row>
    <row r="111" spans="1:15" x14ac:dyDescent="0.25">
      <c r="A111" s="112"/>
      <c r="B111" s="88"/>
      <c r="C111" s="166"/>
      <c r="D111" s="87"/>
      <c r="E111" s="87"/>
      <c r="F111" s="108">
        <f t="shared" si="48"/>
        <v>0</v>
      </c>
      <c r="G111" s="202"/>
      <c r="H111" s="62"/>
      <c r="I111" s="152"/>
      <c r="J111" s="202"/>
      <c r="K111" s="62"/>
      <c r="L111" s="152"/>
      <c r="M111" s="202"/>
      <c r="N111" s="62"/>
      <c r="O111" s="152"/>
    </row>
    <row r="112" spans="1:15" ht="16.5" thickBot="1" x14ac:dyDescent="0.3">
      <c r="A112" s="120"/>
      <c r="B112" s="264" t="s">
        <v>123</v>
      </c>
      <c r="C112" s="264"/>
      <c r="D112" s="264"/>
      <c r="E112" s="46"/>
      <c r="F112" s="126">
        <f>SUM(F98:F111)</f>
        <v>0</v>
      </c>
      <c r="G112" s="207"/>
      <c r="H112" s="126">
        <f>SUM(H98:H111)</f>
        <v>0</v>
      </c>
      <c r="I112" s="155"/>
      <c r="J112" s="207"/>
      <c r="K112" s="126">
        <f>SUM(K98:K111)</f>
        <v>0</v>
      </c>
      <c r="L112" s="155"/>
      <c r="M112" s="207"/>
      <c r="N112" s="126">
        <f>SUM(N98:N111)</f>
        <v>0</v>
      </c>
      <c r="O112" s="155"/>
    </row>
    <row r="113" spans="1:15" ht="16.5" thickTop="1" x14ac:dyDescent="0.25">
      <c r="A113" s="127"/>
      <c r="B113" s="80"/>
      <c r="C113" s="80"/>
      <c r="D113" s="80"/>
      <c r="E113" s="77"/>
      <c r="F113" s="128"/>
      <c r="G113" s="202"/>
      <c r="H113" s="62"/>
      <c r="I113" s="152"/>
      <c r="J113" s="202"/>
      <c r="K113" s="62"/>
      <c r="L113" s="152"/>
      <c r="M113" s="202"/>
      <c r="N113" s="62"/>
      <c r="O113" s="152"/>
    </row>
    <row r="114" spans="1:15" x14ac:dyDescent="0.25">
      <c r="A114" s="113"/>
      <c r="B114" s="99"/>
      <c r="C114" s="98"/>
      <c r="D114" s="98"/>
      <c r="E114" s="144"/>
      <c r="F114" s="132"/>
      <c r="G114" s="202"/>
      <c r="H114" s="62"/>
      <c r="I114" s="152"/>
      <c r="J114" s="202"/>
      <c r="K114" s="62"/>
      <c r="L114" s="152"/>
      <c r="M114" s="202"/>
      <c r="N114" s="62"/>
      <c r="O114" s="152"/>
    </row>
    <row r="115" spans="1:15" ht="19.5" thickBot="1" x14ac:dyDescent="0.3">
      <c r="A115" s="133"/>
      <c r="B115" s="261" t="str">
        <f>CONCATENATE("SUBTOTAL - ",A2)</f>
        <v>SUBTOTAL - Bill 2 - L98492 Coolgarten Park &amp; Magazine Road</v>
      </c>
      <c r="C115" s="262"/>
      <c r="D115" s="263"/>
      <c r="E115" s="100"/>
      <c r="F115" s="73">
        <f>F14+F38+F59+F81+F93+F112</f>
        <v>0</v>
      </c>
      <c r="G115" s="207"/>
      <c r="H115" s="73" t="e">
        <f>H14+H38+H59+H81+H93+H112+#REF!+#REF!+#REF!</f>
        <v>#REF!</v>
      </c>
      <c r="I115" s="155"/>
      <c r="J115" s="207"/>
      <c r="K115" s="73" t="e">
        <f>K14+K38+K59+K81+K93+K112+#REF!+#REF!+#REF!</f>
        <v>#REF!</v>
      </c>
      <c r="L115" s="155"/>
      <c r="M115" s="207"/>
      <c r="N115" s="73" t="e">
        <f>N14+N38+N59+N81+N93+N112+#REF!+#REF!+#REF!</f>
        <v>#REF!</v>
      </c>
      <c r="O115" s="155"/>
    </row>
    <row r="116" spans="1:15" ht="15.75" thickTop="1" x14ac:dyDescent="0.25"/>
    <row r="117" spans="1:15" hidden="1" x14ac:dyDescent="0.25"/>
    <row r="118" spans="1:15" ht="30.75" hidden="1" thickBot="1" x14ac:dyDescent="0.3">
      <c r="A118" s="159"/>
      <c r="B118" s="160" t="s">
        <v>190</v>
      </c>
      <c r="C118" s="173"/>
      <c r="D118" s="160"/>
      <c r="E118" s="161"/>
      <c r="F118" s="161"/>
      <c r="G118" s="209"/>
      <c r="H118" s="163"/>
      <c r="I118" s="162"/>
      <c r="J118" s="209"/>
      <c r="K118" s="163"/>
      <c r="L118" s="162"/>
      <c r="M118" s="209"/>
      <c r="N118" s="163"/>
      <c r="O118" s="162"/>
    </row>
    <row r="120" spans="1:15" x14ac:dyDescent="0.25">
      <c r="B120" s="213"/>
      <c r="N120" s="4" t="e">
        <f>#REF!+N115</f>
        <v>#REF!</v>
      </c>
    </row>
    <row r="121" spans="1:15" x14ac:dyDescent="0.25">
      <c r="N121" s="4">
        <v>5361.9759500000218</v>
      </c>
    </row>
    <row r="122" spans="1:15" ht="18.75" x14ac:dyDescent="0.25">
      <c r="N122" s="228" t="e">
        <f>N120+5000</f>
        <v>#REF!</v>
      </c>
      <c r="O122" s="229" t="s">
        <v>322</v>
      </c>
    </row>
    <row r="123" spans="1:15" x14ac:dyDescent="0.25">
      <c r="N123" s="4" t="e">
        <f>1.135*N122</f>
        <v>#REF!</v>
      </c>
    </row>
  </sheetData>
  <mergeCells count="19">
    <mergeCell ref="B61:D61"/>
    <mergeCell ref="B83:D83"/>
    <mergeCell ref="B95:D95"/>
    <mergeCell ref="B81:D81"/>
    <mergeCell ref="B115:D115"/>
    <mergeCell ref="B93:D93"/>
    <mergeCell ref="B112:D112"/>
    <mergeCell ref="M1:O1"/>
    <mergeCell ref="N2:O2"/>
    <mergeCell ref="B38:D38"/>
    <mergeCell ref="B59:D59"/>
    <mergeCell ref="B16:D16"/>
    <mergeCell ref="B40:D40"/>
    <mergeCell ref="J1:L1"/>
    <mergeCell ref="K2:L2"/>
    <mergeCell ref="G1:I1"/>
    <mergeCell ref="H2:I2"/>
    <mergeCell ref="B14:D14"/>
    <mergeCell ref="A2:D2"/>
  </mergeCells>
  <conditionalFormatting sqref="E7 E18 E21 E42 E45 E48 E77 E90:E91 E98:E99 E105:E109">
    <cfRule type="cellIs" dxfId="96" priority="72" operator="greaterThan">
      <formula>0</formula>
    </cfRule>
  </conditionalFormatting>
  <conditionalFormatting sqref="E10">
    <cfRule type="cellIs" dxfId="95" priority="61" operator="greaterThan">
      <formula>0</formula>
    </cfRule>
  </conditionalFormatting>
  <conditionalFormatting sqref="E24 E55">
    <cfRule type="cellIs" dxfId="94" priority="73" operator="greaterThan">
      <formula>0</formula>
    </cfRule>
  </conditionalFormatting>
  <conditionalFormatting sqref="E27:E31 E34">
    <cfRule type="cellIs" dxfId="93" priority="71" operator="greaterThan">
      <formula>0</formula>
    </cfRule>
  </conditionalFormatting>
  <conditionalFormatting sqref="E51:E52">
    <cfRule type="cellIs" dxfId="92" priority="25" operator="greaterThan">
      <formula>0</formula>
    </cfRule>
  </conditionalFormatting>
  <conditionalFormatting sqref="E65">
    <cfRule type="cellIs" dxfId="91" priority="70" operator="greaterThan">
      <formula>0</formula>
    </cfRule>
  </conditionalFormatting>
  <conditionalFormatting sqref="E68:E71">
    <cfRule type="cellIs" dxfId="90" priority="69" operator="greaterThan">
      <formula>0</formula>
    </cfRule>
  </conditionalFormatting>
  <conditionalFormatting sqref="E74">
    <cfRule type="cellIs" dxfId="89" priority="5" operator="greaterThan">
      <formula>0</formula>
    </cfRule>
  </conditionalFormatting>
  <conditionalFormatting sqref="E85:E87">
    <cfRule type="cellIs" dxfId="88" priority="51" operator="greaterThan">
      <formula>0</formula>
    </cfRule>
  </conditionalFormatting>
  <conditionalFormatting sqref="E102">
    <cfRule type="cellIs" dxfId="87" priority="13" operator="greaterThan">
      <formula>0</formula>
    </cfRule>
  </conditionalFormatting>
  <printOptions horizontalCentered="1"/>
  <pageMargins left="0.39370078740157483" right="0.39370078740157483" top="0.39370078740157483" bottom="0.39370078740157483" header="0" footer="0"/>
  <pageSetup paperSize="9" scale="2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7B368-D9C9-44BA-9073-B5EACD66D9CD}">
  <dimension ref="A1:L121"/>
  <sheetViews>
    <sheetView view="pageBreakPreview" zoomScaleNormal="100" zoomScaleSheetLayoutView="100" workbookViewId="0">
      <selection activeCell="E6" sqref="E6"/>
    </sheetView>
  </sheetViews>
  <sheetFormatPr defaultColWidth="9.140625" defaultRowHeight="15" x14ac:dyDescent="0.25"/>
  <cols>
    <col min="1" max="1" width="8.28515625" style="8" customWidth="1"/>
    <col min="2" max="2" width="54.42578125" style="1" customWidth="1"/>
    <col min="3" max="3" width="9.140625" style="8"/>
    <col min="4" max="4" width="6.7109375" style="1" customWidth="1"/>
    <col min="5" max="5" width="12" style="44" customWidth="1"/>
    <col min="6" max="6" width="18.42578125" style="44" customWidth="1"/>
    <col min="7" max="7" width="10.28515625" style="1" hidden="1" customWidth="1"/>
    <col min="8" max="8" width="15.42578125" style="1" hidden="1" customWidth="1"/>
    <col min="9" max="9" width="31.85546875" style="1" hidden="1" customWidth="1"/>
    <col min="10" max="10" width="10.28515625" style="1" hidden="1" customWidth="1"/>
    <col min="11" max="11" width="16.42578125" style="1" hidden="1" customWidth="1"/>
    <col min="12" max="12" width="28.7109375" style="1" hidden="1" customWidth="1"/>
    <col min="13" max="16384" width="9.140625" style="1"/>
  </cols>
  <sheetData>
    <row r="1" spans="1:12" ht="19.5" thickBot="1" x14ac:dyDescent="0.3">
      <c r="A1" s="104" t="str">
        <f>'1 Prelims'!A1</f>
        <v>Pricing Document - Bill of Quantities   for   Road Safety Improvement Schemes</v>
      </c>
      <c r="B1" s="105"/>
      <c r="C1" s="165"/>
      <c r="D1" s="106"/>
      <c r="E1" s="106"/>
      <c r="F1" s="147"/>
      <c r="G1" s="250" t="str">
        <f>'1 Prelims'!G1:I1</f>
        <v>Valuation No. 1</v>
      </c>
      <c r="H1" s="251"/>
      <c r="I1" s="252"/>
      <c r="J1" s="250" t="str">
        <f>'1 Prelims'!J1:L1</f>
        <v>Valuation No. 2</v>
      </c>
      <c r="K1" s="251"/>
      <c r="L1" s="252"/>
    </row>
    <row r="2" spans="1:12" ht="23.25" customHeight="1" thickBot="1" x14ac:dyDescent="0.35">
      <c r="A2" s="258" t="s">
        <v>330</v>
      </c>
      <c r="B2" s="259"/>
      <c r="C2" s="259"/>
      <c r="D2" s="260"/>
      <c r="E2" s="182"/>
      <c r="F2" s="183"/>
      <c r="G2" s="164" t="s">
        <v>188</v>
      </c>
      <c r="H2" s="253">
        <f>'1 Prelims'!H2:I2</f>
        <v>45203</v>
      </c>
      <c r="I2" s="254"/>
      <c r="J2" s="164" t="s">
        <v>188</v>
      </c>
      <c r="K2" s="253">
        <f>'1 Prelims'!K2:L2</f>
        <v>45250</v>
      </c>
      <c r="L2" s="254"/>
    </row>
    <row r="3" spans="1:12" ht="30.75" thickBot="1" x14ac:dyDescent="0.3">
      <c r="A3" s="17" t="s">
        <v>64</v>
      </c>
      <c r="B3" s="18" t="s">
        <v>86</v>
      </c>
      <c r="C3" s="19" t="s">
        <v>2</v>
      </c>
      <c r="D3" s="19" t="s">
        <v>1</v>
      </c>
      <c r="E3" s="41" t="s">
        <v>84</v>
      </c>
      <c r="F3" s="61" t="s">
        <v>85</v>
      </c>
      <c r="G3" s="148" t="s">
        <v>186</v>
      </c>
      <c r="H3" s="149" t="s">
        <v>85</v>
      </c>
      <c r="I3" s="150" t="s">
        <v>187</v>
      </c>
      <c r="J3" s="148" t="s">
        <v>186</v>
      </c>
      <c r="K3" s="149" t="s">
        <v>85</v>
      </c>
      <c r="L3" s="150" t="s">
        <v>187</v>
      </c>
    </row>
    <row r="4" spans="1:12" ht="30" customHeight="1" thickBot="1" x14ac:dyDescent="0.3">
      <c r="A4" s="146" t="s">
        <v>109</v>
      </c>
      <c r="B4" s="256" t="s">
        <v>185</v>
      </c>
      <c r="C4" s="257"/>
      <c r="D4" s="257"/>
      <c r="E4" s="181"/>
      <c r="F4" s="181"/>
      <c r="G4" s="156"/>
      <c r="H4" s="157"/>
      <c r="I4" s="158"/>
      <c r="J4" s="156"/>
      <c r="K4" s="157"/>
      <c r="L4" s="158"/>
    </row>
    <row r="5" spans="1:12" x14ac:dyDescent="0.25">
      <c r="A5" s="109"/>
      <c r="B5" s="85" t="s">
        <v>24</v>
      </c>
      <c r="C5" s="6"/>
      <c r="D5" s="6"/>
      <c r="E5" s="59"/>
      <c r="F5" s="108">
        <f>E5*C5</f>
        <v>0</v>
      </c>
      <c r="G5" s="151"/>
      <c r="H5" s="62"/>
      <c r="I5" s="152"/>
      <c r="J5" s="151"/>
      <c r="K5" s="62"/>
      <c r="L5" s="152"/>
    </row>
    <row r="6" spans="1:12" x14ac:dyDescent="0.25">
      <c r="A6" s="107" t="s">
        <v>3</v>
      </c>
      <c r="B6" s="62" t="s">
        <v>25</v>
      </c>
      <c r="C6" s="13">
        <v>1.9E-2</v>
      </c>
      <c r="D6" s="89" t="s">
        <v>26</v>
      </c>
      <c r="E6" s="75"/>
      <c r="F6" s="108">
        <f>E6*C6</f>
        <v>0</v>
      </c>
      <c r="G6" s="202">
        <v>1</v>
      </c>
      <c r="H6" s="59">
        <f t="shared" ref="H6" si="0">G6*$F6</f>
        <v>0</v>
      </c>
      <c r="I6" s="152"/>
      <c r="J6" s="202">
        <v>1</v>
      </c>
      <c r="K6" s="59">
        <f t="shared" ref="K6" si="1">J6*$F6</f>
        <v>0</v>
      </c>
      <c r="L6" s="152"/>
    </row>
    <row r="7" spans="1:12" x14ac:dyDescent="0.25">
      <c r="A7" s="110"/>
      <c r="B7" s="85"/>
      <c r="C7" s="6"/>
      <c r="D7" s="6"/>
      <c r="E7" s="92"/>
      <c r="F7" s="108">
        <f t="shared" ref="F7:F10" si="2">E7*C7</f>
        <v>0</v>
      </c>
      <c r="G7" s="151"/>
      <c r="H7" s="62"/>
      <c r="I7" s="152"/>
      <c r="J7" s="151"/>
      <c r="K7" s="62"/>
      <c r="L7" s="152"/>
    </row>
    <row r="8" spans="1:12" ht="30" x14ac:dyDescent="0.25">
      <c r="A8" s="111"/>
      <c r="B8" s="85" t="s">
        <v>27</v>
      </c>
      <c r="C8" s="6"/>
      <c r="D8" s="6"/>
      <c r="E8" s="145"/>
      <c r="F8" s="108">
        <f t="shared" si="2"/>
        <v>0</v>
      </c>
      <c r="G8" s="151"/>
      <c r="H8" s="62"/>
      <c r="I8" s="152"/>
      <c r="J8" s="151"/>
      <c r="K8" s="62"/>
      <c r="L8" s="152"/>
    </row>
    <row r="9" spans="1:12" ht="30" x14ac:dyDescent="0.25">
      <c r="A9" s="111">
        <v>2</v>
      </c>
      <c r="B9" s="88" t="s">
        <v>341</v>
      </c>
      <c r="C9" s="166">
        <v>1</v>
      </c>
      <c r="D9" s="89" t="s">
        <v>53</v>
      </c>
      <c r="E9" s="75"/>
      <c r="F9" s="108">
        <f t="shared" si="2"/>
        <v>0</v>
      </c>
      <c r="G9" s="202">
        <v>1</v>
      </c>
      <c r="H9" s="59">
        <f t="shared" ref="H9" si="3">G9*$F9</f>
        <v>0</v>
      </c>
      <c r="I9" s="152"/>
      <c r="J9" s="202">
        <v>1</v>
      </c>
      <c r="K9" s="59">
        <f t="shared" ref="K9" si="4">J9*$F9</f>
        <v>0</v>
      </c>
      <c r="L9" s="152"/>
    </row>
    <row r="10" spans="1:12" x14ac:dyDescent="0.25">
      <c r="A10" s="111"/>
      <c r="B10" s="88"/>
      <c r="C10" s="166"/>
      <c r="D10" s="89"/>
      <c r="E10" s="92"/>
      <c r="F10" s="108">
        <f t="shared" si="2"/>
        <v>0</v>
      </c>
      <c r="G10" s="202"/>
      <c r="H10" s="59"/>
      <c r="I10" s="152"/>
      <c r="J10" s="202"/>
      <c r="K10" s="59"/>
      <c r="L10" s="152"/>
    </row>
    <row r="11" spans="1:12" s="285" customFormat="1" x14ac:dyDescent="0.25">
      <c r="A11" s="279"/>
      <c r="B11" s="280"/>
      <c r="C11" s="281"/>
      <c r="D11" s="281"/>
      <c r="E11" s="144"/>
      <c r="F11" s="108">
        <f t="shared" ref="F11" si="5">E11*C11</f>
        <v>0</v>
      </c>
      <c r="G11" s="282"/>
      <c r="H11" s="283"/>
      <c r="I11" s="284"/>
      <c r="J11" s="282"/>
      <c r="K11" s="283"/>
      <c r="L11" s="284"/>
    </row>
    <row r="12" spans="1:12" ht="15.75" thickBot="1" x14ac:dyDescent="0.3">
      <c r="A12" s="114"/>
      <c r="B12" s="255" t="s">
        <v>82</v>
      </c>
      <c r="C12" s="255"/>
      <c r="D12" s="255"/>
      <c r="E12" s="45"/>
      <c r="F12" s="115">
        <f>SUM(F5:F11)</f>
        <v>0</v>
      </c>
      <c r="G12" s="153"/>
      <c r="H12" s="115">
        <f>SUM(H5:H11)</f>
        <v>0</v>
      </c>
      <c r="I12" s="155"/>
      <c r="J12" s="153"/>
      <c r="K12" s="115">
        <f>SUM(K5:K11)</f>
        <v>0</v>
      </c>
      <c r="L12" s="155"/>
    </row>
    <row r="13" spans="1:12" ht="16.5" thickTop="1" thickBot="1" x14ac:dyDescent="0.3">
      <c r="A13" s="111"/>
      <c r="B13" s="101"/>
      <c r="C13" s="167"/>
      <c r="D13" s="97"/>
      <c r="E13" s="102"/>
      <c r="F13" s="116"/>
      <c r="G13" s="151"/>
      <c r="H13" s="62"/>
      <c r="I13" s="152"/>
      <c r="J13" s="151"/>
      <c r="K13" s="62"/>
      <c r="L13" s="152"/>
    </row>
    <row r="14" spans="1:12" ht="29.25" customHeight="1" thickBot="1" x14ac:dyDescent="0.3">
      <c r="A14" s="146" t="s">
        <v>113</v>
      </c>
      <c r="B14" s="256" t="s">
        <v>178</v>
      </c>
      <c r="C14" s="257"/>
      <c r="D14" s="257"/>
      <c r="E14" s="181"/>
      <c r="F14" s="181"/>
      <c r="G14" s="156"/>
      <c r="H14" s="157"/>
      <c r="I14" s="158"/>
      <c r="J14" s="156"/>
      <c r="K14" s="157"/>
      <c r="L14" s="158"/>
    </row>
    <row r="15" spans="1:12" x14ac:dyDescent="0.25">
      <c r="A15" s="107"/>
      <c r="B15" s="85" t="s">
        <v>151</v>
      </c>
      <c r="C15" s="14"/>
      <c r="D15" s="89"/>
      <c r="E15" s="145"/>
      <c r="F15" s="108">
        <f t="shared" ref="F15" si="6">C15*E15</f>
        <v>0</v>
      </c>
      <c r="G15" s="151"/>
      <c r="H15" s="62"/>
      <c r="I15" s="152"/>
      <c r="J15" s="151"/>
      <c r="K15" s="62"/>
      <c r="L15" s="152"/>
    </row>
    <row r="16" spans="1:12" ht="75" x14ac:dyDescent="0.25">
      <c r="A16" s="107" t="s">
        <v>3</v>
      </c>
      <c r="B16" s="62" t="s">
        <v>191</v>
      </c>
      <c r="C16" s="14">
        <v>13</v>
      </c>
      <c r="D16" s="89" t="s">
        <v>37</v>
      </c>
      <c r="E16" s="75"/>
      <c r="F16" s="108">
        <f>C16*E16</f>
        <v>0</v>
      </c>
      <c r="G16" s="202">
        <v>1</v>
      </c>
      <c r="H16" s="59">
        <f t="shared" ref="H16" si="7">G16*$F16</f>
        <v>0</v>
      </c>
      <c r="I16" s="152"/>
      <c r="J16" s="202">
        <v>1</v>
      </c>
      <c r="K16" s="59">
        <f t="shared" ref="K16" si="8">J16*$F16</f>
        <v>0</v>
      </c>
      <c r="L16" s="152"/>
    </row>
    <row r="17" spans="1:12" x14ac:dyDescent="0.25">
      <c r="A17" s="107"/>
      <c r="B17" s="62"/>
      <c r="C17" s="14"/>
      <c r="D17" s="89"/>
      <c r="E17" s="145"/>
      <c r="F17" s="108">
        <f t="shared" ref="F17:F33" si="9">C17*E17</f>
        <v>0</v>
      </c>
      <c r="G17" s="151"/>
      <c r="H17" s="62"/>
      <c r="I17" s="152"/>
      <c r="J17" s="151"/>
      <c r="K17" s="62"/>
      <c r="L17" s="152"/>
    </row>
    <row r="18" spans="1:12" ht="30" x14ac:dyDescent="0.25">
      <c r="A18" s="111"/>
      <c r="B18" s="85" t="s">
        <v>129</v>
      </c>
      <c r="C18" s="6"/>
      <c r="D18" s="6"/>
      <c r="E18" s="145"/>
      <c r="F18" s="108">
        <f t="shared" si="9"/>
        <v>0</v>
      </c>
      <c r="G18" s="151"/>
      <c r="H18" s="62"/>
      <c r="I18" s="152"/>
      <c r="J18" s="151"/>
      <c r="K18" s="62"/>
      <c r="L18" s="152"/>
    </row>
    <row r="19" spans="1:12" ht="33" customHeight="1" x14ac:dyDescent="0.25">
      <c r="A19" s="107" t="s">
        <v>7</v>
      </c>
      <c r="B19" s="62" t="s">
        <v>192</v>
      </c>
      <c r="C19" s="14">
        <v>6</v>
      </c>
      <c r="D19" s="89" t="s">
        <v>53</v>
      </c>
      <c r="E19" s="75"/>
      <c r="F19" s="108">
        <f t="shared" si="9"/>
        <v>0</v>
      </c>
      <c r="G19" s="202">
        <v>1</v>
      </c>
      <c r="H19" s="59">
        <f t="shared" ref="H19" si="10">G19*$F19</f>
        <v>0</v>
      </c>
      <c r="I19" s="152"/>
      <c r="J19" s="202">
        <v>1</v>
      </c>
      <c r="K19" s="59">
        <f t="shared" ref="K19" si="11">J19*$F19</f>
        <v>0</v>
      </c>
      <c r="L19" s="152"/>
    </row>
    <row r="20" spans="1:12" x14ac:dyDescent="0.25">
      <c r="A20" s="107"/>
      <c r="B20" s="62"/>
      <c r="C20" s="14"/>
      <c r="D20" s="89"/>
      <c r="E20" s="89"/>
      <c r="F20" s="108">
        <f t="shared" si="9"/>
        <v>0</v>
      </c>
      <c r="G20" s="151"/>
      <c r="H20" s="62"/>
      <c r="I20" s="152"/>
      <c r="J20" s="151"/>
      <c r="K20" s="62"/>
      <c r="L20" s="152"/>
    </row>
    <row r="21" spans="1:12" x14ac:dyDescent="0.25">
      <c r="A21" s="111"/>
      <c r="B21" s="85" t="s">
        <v>38</v>
      </c>
      <c r="C21" s="6"/>
      <c r="D21" s="6"/>
      <c r="E21" s="145"/>
      <c r="F21" s="108">
        <f t="shared" si="9"/>
        <v>0</v>
      </c>
      <c r="G21" s="151"/>
      <c r="H21" s="62"/>
      <c r="I21" s="152"/>
      <c r="J21" s="151"/>
      <c r="K21" s="62"/>
      <c r="L21" s="152"/>
    </row>
    <row r="22" spans="1:12" ht="30" x14ac:dyDescent="0.25">
      <c r="A22" s="107" t="s">
        <v>9</v>
      </c>
      <c r="B22" s="62" t="s">
        <v>258</v>
      </c>
      <c r="C22" s="14">
        <v>6</v>
      </c>
      <c r="D22" s="89" t="s">
        <v>53</v>
      </c>
      <c r="E22" s="75"/>
      <c r="F22" s="108">
        <f t="shared" si="9"/>
        <v>0</v>
      </c>
      <c r="G22" s="202">
        <v>1</v>
      </c>
      <c r="H22" s="59">
        <f t="shared" ref="H22" si="12">G22*$F22</f>
        <v>0</v>
      </c>
      <c r="I22" s="152"/>
      <c r="J22" s="202">
        <v>1</v>
      </c>
      <c r="K22" s="59">
        <f t="shared" ref="K22" si="13">J22*$F22</f>
        <v>0</v>
      </c>
      <c r="L22" s="152"/>
    </row>
    <row r="23" spans="1:12" x14ac:dyDescent="0.25">
      <c r="A23" s="107"/>
      <c r="B23" s="62"/>
      <c r="C23" s="14"/>
      <c r="D23" s="89"/>
      <c r="E23" s="59"/>
      <c r="F23" s="108">
        <f t="shared" si="9"/>
        <v>0</v>
      </c>
      <c r="G23" s="151"/>
      <c r="H23" s="62"/>
      <c r="I23" s="152"/>
      <c r="J23" s="151"/>
      <c r="K23" s="62"/>
      <c r="L23" s="152"/>
    </row>
    <row r="24" spans="1:12" x14ac:dyDescent="0.25">
      <c r="A24" s="111"/>
      <c r="B24" s="85" t="s">
        <v>34</v>
      </c>
      <c r="C24" s="6"/>
      <c r="D24" s="6"/>
      <c r="E24" s="145"/>
      <c r="F24" s="108">
        <f t="shared" si="9"/>
        <v>0</v>
      </c>
      <c r="G24" s="151"/>
      <c r="H24" s="62"/>
      <c r="I24" s="152"/>
      <c r="J24" s="151"/>
      <c r="K24" s="62"/>
      <c r="L24" s="152"/>
    </row>
    <row r="25" spans="1:12" ht="30" x14ac:dyDescent="0.25">
      <c r="A25" s="107" t="s">
        <v>10</v>
      </c>
      <c r="B25" s="62" t="s">
        <v>39</v>
      </c>
      <c r="C25" s="169">
        <f>(SUM(C15:C16))*(0.45*0.8)*0.02</f>
        <v>9.3600000000000017E-2</v>
      </c>
      <c r="D25" s="89" t="s">
        <v>29</v>
      </c>
      <c r="E25" s="75"/>
      <c r="F25" s="108">
        <f t="shared" si="9"/>
        <v>0</v>
      </c>
      <c r="G25" s="202">
        <v>1</v>
      </c>
      <c r="H25" s="59">
        <f t="shared" ref="H25:H26" si="14">G25*$F25</f>
        <v>0</v>
      </c>
      <c r="I25" s="152"/>
      <c r="J25" s="202">
        <v>1</v>
      </c>
      <c r="K25" s="59">
        <f t="shared" ref="K25:K26" si="15">J25*$F25</f>
        <v>0</v>
      </c>
      <c r="L25" s="152"/>
    </row>
    <row r="26" spans="1:12" ht="30" x14ac:dyDescent="0.25">
      <c r="A26" s="107" t="s">
        <v>11</v>
      </c>
      <c r="B26" s="62" t="s">
        <v>40</v>
      </c>
      <c r="C26" s="169">
        <f>C25</f>
        <v>9.3600000000000017E-2</v>
      </c>
      <c r="D26" s="89" t="s">
        <v>29</v>
      </c>
      <c r="E26" s="75"/>
      <c r="F26" s="108">
        <f t="shared" si="9"/>
        <v>0</v>
      </c>
      <c r="G26" s="202">
        <v>1</v>
      </c>
      <c r="H26" s="59">
        <f t="shared" si="14"/>
        <v>0</v>
      </c>
      <c r="I26" s="152"/>
      <c r="J26" s="202">
        <v>1</v>
      </c>
      <c r="K26" s="59">
        <f t="shared" si="15"/>
        <v>0</v>
      </c>
      <c r="L26" s="152"/>
    </row>
    <row r="27" spans="1:12" x14ac:dyDescent="0.25">
      <c r="A27" s="107"/>
      <c r="B27" s="62"/>
      <c r="C27" s="169"/>
      <c r="D27" s="89"/>
      <c r="E27" s="92"/>
      <c r="F27" s="108">
        <f t="shared" si="9"/>
        <v>0</v>
      </c>
      <c r="G27" s="202"/>
      <c r="H27" s="59"/>
      <c r="I27" s="152"/>
      <c r="J27" s="202"/>
      <c r="K27" s="59"/>
      <c r="L27" s="152"/>
    </row>
    <row r="28" spans="1:12" ht="30" x14ac:dyDescent="0.25">
      <c r="A28" s="107"/>
      <c r="B28" s="85" t="s">
        <v>338</v>
      </c>
      <c r="C28" s="169"/>
      <c r="D28" s="89"/>
      <c r="E28" s="92"/>
      <c r="F28" s="108">
        <f t="shared" si="9"/>
        <v>0</v>
      </c>
      <c r="G28" s="202"/>
      <c r="H28" s="59"/>
      <c r="I28" s="152"/>
      <c r="J28" s="202"/>
      <c r="K28" s="59"/>
      <c r="L28" s="152"/>
    </row>
    <row r="29" spans="1:12" ht="45" x14ac:dyDescent="0.25">
      <c r="A29" s="107" t="s">
        <v>12</v>
      </c>
      <c r="B29" s="239" t="s">
        <v>313</v>
      </c>
      <c r="C29" s="14">
        <v>3</v>
      </c>
      <c r="D29" s="89" t="s">
        <v>53</v>
      </c>
      <c r="E29" s="75"/>
      <c r="F29" s="108">
        <f t="shared" si="9"/>
        <v>0</v>
      </c>
      <c r="G29" s="202"/>
      <c r="H29" s="59"/>
      <c r="I29" s="152"/>
      <c r="J29" s="202"/>
      <c r="K29" s="59"/>
      <c r="L29" s="152"/>
    </row>
    <row r="30" spans="1:12" x14ac:dyDescent="0.25">
      <c r="A30" s="111"/>
      <c r="B30" s="85"/>
      <c r="C30" s="6"/>
      <c r="D30" s="6"/>
      <c r="E30" s="145"/>
      <c r="F30" s="108">
        <f t="shared" si="9"/>
        <v>0</v>
      </c>
      <c r="G30" s="151"/>
      <c r="H30" s="62"/>
      <c r="I30" s="152"/>
      <c r="J30" s="151"/>
      <c r="K30" s="62"/>
      <c r="L30" s="152"/>
    </row>
    <row r="31" spans="1:12" x14ac:dyDescent="0.25">
      <c r="A31" s="111"/>
      <c r="B31" s="85" t="s">
        <v>30</v>
      </c>
      <c r="C31" s="6"/>
      <c r="D31" s="6"/>
      <c r="E31" s="145"/>
      <c r="F31" s="108">
        <f t="shared" si="9"/>
        <v>0</v>
      </c>
      <c r="G31" s="151"/>
      <c r="H31" s="62"/>
      <c r="I31" s="152"/>
      <c r="J31" s="151"/>
      <c r="K31" s="62"/>
      <c r="L31" s="152"/>
    </row>
    <row r="32" spans="1:12" ht="17.25" customHeight="1" x14ac:dyDescent="0.25">
      <c r="A32" s="107" t="s">
        <v>13</v>
      </c>
      <c r="B32" s="62" t="s">
        <v>75</v>
      </c>
      <c r="C32" s="169">
        <f>0.02*(C16)*0.45*0.8</f>
        <v>9.3600000000000017E-2</v>
      </c>
      <c r="D32" s="89" t="s">
        <v>29</v>
      </c>
      <c r="E32" s="75"/>
      <c r="F32" s="108">
        <f t="shared" si="9"/>
        <v>0</v>
      </c>
      <c r="G32" s="202">
        <v>1</v>
      </c>
      <c r="H32" s="59">
        <f t="shared" ref="H32" si="16">G32*$F32</f>
        <v>0</v>
      </c>
      <c r="I32" s="152"/>
      <c r="J32" s="202">
        <v>1</v>
      </c>
      <c r="K32" s="59">
        <f t="shared" ref="K32" si="17">J32*$F32</f>
        <v>0</v>
      </c>
      <c r="L32" s="152"/>
    </row>
    <row r="33" spans="1:12" x14ac:dyDescent="0.25">
      <c r="A33" s="112"/>
      <c r="B33" s="88"/>
      <c r="C33" s="170"/>
      <c r="D33" s="87"/>
      <c r="E33" s="92"/>
      <c r="F33" s="108">
        <f t="shared" si="9"/>
        <v>0</v>
      </c>
      <c r="G33" s="151"/>
      <c r="H33" s="62"/>
      <c r="I33" s="152"/>
      <c r="J33" s="151"/>
      <c r="K33" s="62"/>
      <c r="L33" s="152"/>
    </row>
    <row r="34" spans="1:12" x14ac:dyDescent="0.25">
      <c r="A34" s="112"/>
      <c r="B34" s="88"/>
      <c r="C34" s="170"/>
      <c r="D34" s="87"/>
      <c r="E34" s="92"/>
      <c r="F34" s="108"/>
      <c r="G34" s="151"/>
      <c r="H34" s="62"/>
      <c r="I34" s="152"/>
      <c r="J34" s="151"/>
      <c r="K34" s="62"/>
      <c r="L34" s="152"/>
    </row>
    <row r="35" spans="1:12" ht="15.75" thickBot="1" x14ac:dyDescent="0.3">
      <c r="A35" s="114"/>
      <c r="B35" s="255" t="s">
        <v>111</v>
      </c>
      <c r="C35" s="255"/>
      <c r="D35" s="255"/>
      <c r="E35" s="43"/>
      <c r="F35" s="118">
        <f>SUM(F15:F34)</f>
        <v>0</v>
      </c>
      <c r="G35" s="153"/>
      <c r="H35" s="118">
        <f>SUM(H15:H34)</f>
        <v>0</v>
      </c>
      <c r="I35" s="155"/>
      <c r="J35" s="153"/>
      <c r="K35" s="118">
        <f>SUM(K15:K34)</f>
        <v>0</v>
      </c>
      <c r="L35" s="155"/>
    </row>
    <row r="36" spans="1:12" ht="16.5" thickTop="1" thickBot="1" x14ac:dyDescent="0.3">
      <c r="A36" s="111"/>
      <c r="B36" s="62"/>
      <c r="C36" s="6"/>
      <c r="D36" s="6"/>
      <c r="E36" s="59"/>
      <c r="F36" s="108"/>
      <c r="G36" s="151"/>
      <c r="H36" s="62"/>
      <c r="I36" s="152"/>
      <c r="J36" s="151"/>
      <c r="K36" s="62"/>
      <c r="L36" s="152"/>
    </row>
    <row r="37" spans="1:12" ht="28.5" customHeight="1" thickBot="1" x14ac:dyDescent="0.3">
      <c r="A37" s="146" t="s">
        <v>112</v>
      </c>
      <c r="B37" s="256" t="s">
        <v>110</v>
      </c>
      <c r="C37" s="257"/>
      <c r="D37" s="257"/>
      <c r="E37" s="181"/>
      <c r="F37" s="181"/>
      <c r="G37" s="156"/>
      <c r="H37" s="157"/>
      <c r="I37" s="158"/>
      <c r="J37" s="156"/>
      <c r="K37" s="157"/>
      <c r="L37" s="158"/>
    </row>
    <row r="38" spans="1:12" x14ac:dyDescent="0.25">
      <c r="A38" s="111"/>
      <c r="B38" s="85" t="s">
        <v>28</v>
      </c>
      <c r="C38" s="6"/>
      <c r="D38" s="6"/>
      <c r="E38" s="59"/>
      <c r="F38" s="108"/>
      <c r="G38" s="151"/>
      <c r="H38" s="62"/>
      <c r="I38" s="152"/>
      <c r="J38" s="151"/>
      <c r="K38" s="62"/>
      <c r="L38" s="152"/>
    </row>
    <row r="39" spans="1:12" ht="30" x14ac:dyDescent="0.25">
      <c r="A39" s="107" t="s">
        <v>3</v>
      </c>
      <c r="B39" s="62" t="s">
        <v>74</v>
      </c>
      <c r="C39" s="14">
        <v>28</v>
      </c>
      <c r="D39" s="89" t="s">
        <v>29</v>
      </c>
      <c r="E39" s="75"/>
      <c r="F39" s="108">
        <f t="shared" ref="F39:F54" si="18">C39*E39</f>
        <v>0</v>
      </c>
      <c r="G39" s="202">
        <v>1</v>
      </c>
      <c r="H39" s="59">
        <f t="shared" ref="H39" si="19">G39*$F39</f>
        <v>0</v>
      </c>
      <c r="I39" s="152"/>
      <c r="J39" s="202">
        <v>1</v>
      </c>
      <c r="K39" s="59">
        <f t="shared" ref="K39" si="20">J39*$F39</f>
        <v>0</v>
      </c>
      <c r="L39" s="152"/>
    </row>
    <row r="40" spans="1:12" x14ac:dyDescent="0.25">
      <c r="A40" s="111"/>
      <c r="B40" s="62"/>
      <c r="C40" s="6"/>
      <c r="D40" s="6"/>
      <c r="E40" s="59"/>
      <c r="F40" s="108">
        <f t="shared" si="18"/>
        <v>0</v>
      </c>
      <c r="G40" s="151"/>
      <c r="H40" s="62"/>
      <c r="I40" s="152"/>
      <c r="J40" s="151"/>
      <c r="K40" s="62"/>
      <c r="L40" s="152"/>
    </row>
    <row r="41" spans="1:12" x14ac:dyDescent="0.25">
      <c r="A41" s="111"/>
      <c r="B41" s="85" t="s">
        <v>30</v>
      </c>
      <c r="C41" s="6"/>
      <c r="D41" s="6"/>
      <c r="E41" s="59"/>
      <c r="F41" s="108">
        <f t="shared" si="18"/>
        <v>0</v>
      </c>
      <c r="G41" s="151"/>
      <c r="H41" s="62"/>
      <c r="I41" s="152"/>
      <c r="J41" s="151"/>
      <c r="K41" s="62"/>
      <c r="L41" s="152"/>
    </row>
    <row r="42" spans="1:12" ht="30" x14ac:dyDescent="0.25">
      <c r="A42" s="107" t="s">
        <v>7</v>
      </c>
      <c r="B42" s="62" t="s">
        <v>227</v>
      </c>
      <c r="C42" s="168">
        <v>28</v>
      </c>
      <c r="D42" s="89" t="s">
        <v>29</v>
      </c>
      <c r="E42" s="75"/>
      <c r="F42" s="108">
        <f t="shared" si="18"/>
        <v>0</v>
      </c>
      <c r="G42" s="202">
        <v>1</v>
      </c>
      <c r="H42" s="59">
        <f t="shared" ref="H42" si="21">G42*$F42</f>
        <v>0</v>
      </c>
      <c r="I42" s="152"/>
      <c r="J42" s="202">
        <v>1</v>
      </c>
      <c r="K42" s="59">
        <f t="shared" ref="K42" si="22">J42*$F42</f>
        <v>0</v>
      </c>
      <c r="L42" s="152"/>
    </row>
    <row r="43" spans="1:12" x14ac:dyDescent="0.25">
      <c r="A43" s="107"/>
      <c r="B43" s="62"/>
      <c r="C43" s="168"/>
      <c r="D43" s="89"/>
      <c r="E43" s="59"/>
      <c r="F43" s="108">
        <f t="shared" si="18"/>
        <v>0</v>
      </c>
      <c r="G43" s="151"/>
      <c r="H43" s="62"/>
      <c r="I43" s="152"/>
      <c r="J43" s="151"/>
      <c r="K43" s="62"/>
      <c r="L43" s="152"/>
    </row>
    <row r="44" spans="1:12" x14ac:dyDescent="0.25">
      <c r="A44" s="111"/>
      <c r="B44" s="85" t="s">
        <v>31</v>
      </c>
      <c r="C44" s="6"/>
      <c r="D44" s="6"/>
      <c r="E44" s="59"/>
      <c r="F44" s="108">
        <f t="shared" si="18"/>
        <v>0</v>
      </c>
      <c r="G44" s="151"/>
      <c r="H44" s="62"/>
      <c r="I44" s="152"/>
      <c r="J44" s="151"/>
      <c r="K44" s="62"/>
      <c r="L44" s="152"/>
    </row>
    <row r="45" spans="1:12" ht="15" customHeight="1" x14ac:dyDescent="0.25">
      <c r="A45" s="107" t="s">
        <v>9</v>
      </c>
      <c r="B45" s="62" t="s">
        <v>32</v>
      </c>
      <c r="C45" s="14">
        <f>C39</f>
        <v>28</v>
      </c>
      <c r="D45" s="89" t="s">
        <v>29</v>
      </c>
      <c r="E45" s="75"/>
      <c r="F45" s="108">
        <f t="shared" si="18"/>
        <v>0</v>
      </c>
      <c r="G45" s="202">
        <v>1</v>
      </c>
      <c r="H45" s="59">
        <f t="shared" ref="H45" si="23">G45*$F45</f>
        <v>0</v>
      </c>
      <c r="I45" s="152"/>
      <c r="J45" s="202">
        <v>1</v>
      </c>
      <c r="K45" s="59">
        <f t="shared" ref="K45" si="24">J45*$F45</f>
        <v>0</v>
      </c>
      <c r="L45" s="152" t="s">
        <v>301</v>
      </c>
    </row>
    <row r="46" spans="1:12" x14ac:dyDescent="0.25">
      <c r="A46" s="111"/>
      <c r="B46" s="62"/>
      <c r="C46" s="6"/>
      <c r="D46" s="6"/>
      <c r="E46" s="59"/>
      <c r="F46" s="108">
        <f t="shared" si="18"/>
        <v>0</v>
      </c>
      <c r="G46" s="151"/>
      <c r="H46" s="62"/>
      <c r="I46" s="152"/>
      <c r="J46" s="151"/>
      <c r="K46" s="62"/>
      <c r="L46" s="152"/>
    </row>
    <row r="47" spans="1:12" x14ac:dyDescent="0.25">
      <c r="A47" s="111"/>
      <c r="B47" s="85" t="s">
        <v>34</v>
      </c>
      <c r="C47" s="6"/>
      <c r="D47" s="6"/>
      <c r="E47" s="59"/>
      <c r="F47" s="108">
        <f t="shared" si="18"/>
        <v>0</v>
      </c>
      <c r="G47" s="151"/>
      <c r="H47" s="62"/>
      <c r="I47" s="152"/>
      <c r="J47" s="151"/>
      <c r="K47" s="62"/>
      <c r="L47" s="152"/>
    </row>
    <row r="48" spans="1:12" ht="30" x14ac:dyDescent="0.25">
      <c r="A48" s="107" t="s">
        <v>10</v>
      </c>
      <c r="B48" s="62" t="s">
        <v>130</v>
      </c>
      <c r="C48" s="168">
        <f>0.02*SUM(C39:C39)</f>
        <v>0.56000000000000005</v>
      </c>
      <c r="D48" s="89" t="s">
        <v>29</v>
      </c>
      <c r="E48" s="75"/>
      <c r="F48" s="108">
        <f t="shared" si="18"/>
        <v>0</v>
      </c>
      <c r="G48" s="202">
        <v>1</v>
      </c>
      <c r="H48" s="59">
        <f t="shared" ref="H48:H49" si="25">G48*$F48</f>
        <v>0</v>
      </c>
      <c r="I48" s="152"/>
      <c r="J48" s="202">
        <v>1</v>
      </c>
      <c r="K48" s="59">
        <f t="shared" ref="K48:K49" si="26">J48*$F48</f>
        <v>0</v>
      </c>
      <c r="L48" s="152"/>
    </row>
    <row r="49" spans="1:12" ht="45" x14ac:dyDescent="0.25">
      <c r="A49" s="107" t="s">
        <v>11</v>
      </c>
      <c r="B49" s="62" t="s">
        <v>159</v>
      </c>
      <c r="C49" s="168">
        <f>C48</f>
        <v>0.56000000000000005</v>
      </c>
      <c r="D49" s="89" t="s">
        <v>29</v>
      </c>
      <c r="E49" s="75"/>
      <c r="F49" s="108">
        <f t="shared" si="18"/>
        <v>0</v>
      </c>
      <c r="G49" s="202">
        <v>1</v>
      </c>
      <c r="H49" s="59">
        <f t="shared" si="25"/>
        <v>0</v>
      </c>
      <c r="I49" s="152"/>
      <c r="J49" s="202">
        <v>1</v>
      </c>
      <c r="K49" s="59">
        <f t="shared" si="26"/>
        <v>0</v>
      </c>
      <c r="L49" s="152"/>
    </row>
    <row r="50" spans="1:12" x14ac:dyDescent="0.25">
      <c r="A50" s="111"/>
      <c r="B50" s="62"/>
      <c r="C50" s="6"/>
      <c r="D50" s="6"/>
      <c r="E50" s="59"/>
      <c r="F50" s="108">
        <f t="shared" si="18"/>
        <v>0</v>
      </c>
      <c r="G50" s="151"/>
      <c r="H50" s="62"/>
      <c r="I50" s="152"/>
      <c r="J50" s="151"/>
      <c r="K50" s="62"/>
      <c r="L50" s="152"/>
    </row>
    <row r="51" spans="1:12" x14ac:dyDescent="0.25">
      <c r="A51" s="111"/>
      <c r="B51" s="85" t="s">
        <v>35</v>
      </c>
      <c r="C51" s="6"/>
      <c r="D51" s="6"/>
      <c r="E51" s="59"/>
      <c r="F51" s="108">
        <f t="shared" si="18"/>
        <v>0</v>
      </c>
      <c r="G51" s="151"/>
      <c r="H51" s="62"/>
      <c r="I51" s="152"/>
      <c r="J51" s="151"/>
      <c r="K51" s="62"/>
      <c r="L51" s="152"/>
    </row>
    <row r="52" spans="1:12" ht="30" customHeight="1" x14ac:dyDescent="0.25">
      <c r="A52" s="107" t="s">
        <v>12</v>
      </c>
      <c r="B52" s="62" t="s">
        <v>36</v>
      </c>
      <c r="C52" s="14">
        <v>124</v>
      </c>
      <c r="D52" s="89" t="s">
        <v>33</v>
      </c>
      <c r="E52" s="75"/>
      <c r="F52" s="108">
        <f t="shared" si="18"/>
        <v>0</v>
      </c>
      <c r="G52" s="202">
        <v>1</v>
      </c>
      <c r="H52" s="59">
        <f t="shared" ref="H52" si="27">G52*$F52</f>
        <v>0</v>
      </c>
      <c r="I52" s="152"/>
      <c r="J52" s="202">
        <f>(C52+108+10)/C52</f>
        <v>1.9516129032258065</v>
      </c>
      <c r="K52" s="59">
        <f t="shared" ref="K52" si="28">J52*$F52</f>
        <v>0</v>
      </c>
      <c r="L52" s="152" t="s">
        <v>302</v>
      </c>
    </row>
    <row r="53" spans="1:12" x14ac:dyDescent="0.25">
      <c r="A53" s="112"/>
      <c r="B53" s="88"/>
      <c r="C53" s="166"/>
      <c r="D53" s="87"/>
      <c r="E53" s="92"/>
      <c r="F53" s="108">
        <f t="shared" si="18"/>
        <v>0</v>
      </c>
      <c r="G53" s="151"/>
      <c r="H53" s="62"/>
      <c r="I53" s="152"/>
      <c r="J53" s="151"/>
      <c r="K53" s="62"/>
      <c r="L53" s="152"/>
    </row>
    <row r="54" spans="1:12" x14ac:dyDescent="0.25">
      <c r="A54" s="112"/>
      <c r="B54" s="88"/>
      <c r="C54" s="166"/>
      <c r="D54" s="87"/>
      <c r="E54" s="92"/>
      <c r="F54" s="108">
        <f t="shared" si="18"/>
        <v>0</v>
      </c>
      <c r="G54" s="151"/>
      <c r="H54" s="62"/>
      <c r="I54" s="152"/>
      <c r="J54" s="151"/>
      <c r="K54" s="62"/>
      <c r="L54" s="152"/>
    </row>
    <row r="55" spans="1:12" x14ac:dyDescent="0.25">
      <c r="A55" s="112"/>
      <c r="B55" s="88"/>
      <c r="C55" s="166"/>
      <c r="D55" s="87"/>
      <c r="E55" s="76"/>
      <c r="F55" s="108">
        <f>C55*E55</f>
        <v>0</v>
      </c>
      <c r="G55" s="151"/>
      <c r="H55" s="62"/>
      <c r="I55" s="152"/>
      <c r="J55" s="151"/>
      <c r="K55" s="62"/>
      <c r="L55" s="152"/>
    </row>
    <row r="56" spans="1:12" ht="15.75" thickBot="1" x14ac:dyDescent="0.3">
      <c r="A56" s="120"/>
      <c r="B56" s="255" t="s">
        <v>83</v>
      </c>
      <c r="C56" s="255"/>
      <c r="D56" s="255"/>
      <c r="E56" s="43"/>
      <c r="F56" s="118">
        <f>SUM(F39:F55)</f>
        <v>0</v>
      </c>
      <c r="G56" s="153"/>
      <c r="H56" s="118">
        <f>SUM(H39:H55)</f>
        <v>0</v>
      </c>
      <c r="I56" s="155"/>
      <c r="J56" s="153"/>
      <c r="K56" s="118">
        <f>SUM(K39:K55)</f>
        <v>0</v>
      </c>
      <c r="L56" s="155"/>
    </row>
    <row r="57" spans="1:12" ht="16.5" thickTop="1" thickBot="1" x14ac:dyDescent="0.3">
      <c r="A57" s="111"/>
      <c r="B57" s="62"/>
      <c r="C57" s="6"/>
      <c r="D57" s="6"/>
      <c r="E57" s="59"/>
      <c r="F57" s="108"/>
      <c r="G57" s="151"/>
      <c r="H57" s="62"/>
      <c r="I57" s="152"/>
      <c r="J57" s="151"/>
      <c r="K57" s="62"/>
      <c r="L57" s="152"/>
    </row>
    <row r="58" spans="1:12" ht="27.75" customHeight="1" thickBot="1" x14ac:dyDescent="0.3">
      <c r="A58" s="146" t="s">
        <v>114</v>
      </c>
      <c r="B58" s="256" t="s">
        <v>115</v>
      </c>
      <c r="C58" s="257"/>
      <c r="D58" s="257"/>
      <c r="E58" s="181"/>
      <c r="F58" s="181"/>
      <c r="G58" s="156"/>
      <c r="H58" s="157"/>
      <c r="I58" s="158"/>
      <c r="J58" s="156"/>
      <c r="K58" s="157"/>
      <c r="L58" s="158"/>
    </row>
    <row r="59" spans="1:12" ht="15.75" x14ac:dyDescent="0.25">
      <c r="A59" s="121"/>
      <c r="B59" s="81" t="s">
        <v>155</v>
      </c>
      <c r="C59" s="79"/>
      <c r="D59" s="81"/>
      <c r="E59" s="59"/>
      <c r="F59" s="108"/>
      <c r="G59" s="151"/>
      <c r="H59" s="62"/>
      <c r="I59" s="152"/>
      <c r="J59" s="151"/>
      <c r="K59" s="62"/>
      <c r="L59" s="152"/>
    </row>
    <row r="60" spans="1:12" ht="15.75" x14ac:dyDescent="0.25">
      <c r="A60" s="121"/>
      <c r="B60" s="81"/>
      <c r="C60" s="79"/>
      <c r="D60" s="81"/>
      <c r="E60" s="59"/>
      <c r="F60" s="108"/>
      <c r="G60" s="151"/>
      <c r="H60" s="62"/>
      <c r="I60" s="152"/>
      <c r="J60" s="151"/>
      <c r="K60" s="62"/>
      <c r="L60" s="152"/>
    </row>
    <row r="61" spans="1:12" ht="15.75" x14ac:dyDescent="0.25">
      <c r="A61" s="122"/>
      <c r="B61" s="81" t="s">
        <v>153</v>
      </c>
      <c r="C61" s="79"/>
      <c r="D61" s="81"/>
      <c r="E61" s="59"/>
      <c r="F61" s="108">
        <f t="shared" ref="F61:F77" si="29">C61*E61</f>
        <v>0</v>
      </c>
      <c r="G61" s="151"/>
      <c r="H61" s="62"/>
      <c r="I61" s="152"/>
      <c r="J61" s="151"/>
      <c r="K61" s="62"/>
      <c r="L61" s="152"/>
    </row>
    <row r="62" spans="1:12" ht="48.75" customHeight="1" x14ac:dyDescent="0.25">
      <c r="A62" s="107" t="s">
        <v>3</v>
      </c>
      <c r="B62" s="62" t="s">
        <v>233</v>
      </c>
      <c r="C62" s="14">
        <v>124</v>
      </c>
      <c r="D62" s="89" t="s">
        <v>33</v>
      </c>
      <c r="E62" s="75"/>
      <c r="F62" s="108">
        <f t="shared" si="29"/>
        <v>0</v>
      </c>
      <c r="G62" s="202">
        <v>1</v>
      </c>
      <c r="H62" s="59">
        <f t="shared" ref="H62" si="30">G62*$F62</f>
        <v>0</v>
      </c>
      <c r="I62" s="152"/>
      <c r="J62" s="202">
        <v>1</v>
      </c>
      <c r="K62" s="59">
        <f t="shared" ref="K62" si="31">J62*$F62</f>
        <v>0</v>
      </c>
      <c r="L62" s="152"/>
    </row>
    <row r="63" spans="1:12" x14ac:dyDescent="0.25">
      <c r="A63" s="107"/>
      <c r="B63" s="62"/>
      <c r="C63" s="14"/>
      <c r="D63" s="89"/>
      <c r="E63" s="59"/>
      <c r="F63" s="108">
        <f t="shared" si="29"/>
        <v>0</v>
      </c>
      <c r="G63" s="151"/>
      <c r="H63" s="62"/>
      <c r="I63" s="152"/>
      <c r="J63" s="151"/>
      <c r="K63" s="62"/>
      <c r="L63" s="152"/>
    </row>
    <row r="64" spans="1:12" ht="15.75" x14ac:dyDescent="0.25">
      <c r="A64" s="121"/>
      <c r="B64" s="81" t="s">
        <v>154</v>
      </c>
      <c r="C64" s="79"/>
      <c r="D64" s="81"/>
      <c r="E64" s="59"/>
      <c r="F64" s="108">
        <f t="shared" si="29"/>
        <v>0</v>
      </c>
      <c r="G64" s="151"/>
      <c r="H64" s="62"/>
      <c r="I64" s="152"/>
      <c r="J64" s="151"/>
      <c r="K64" s="62"/>
      <c r="L64" s="152"/>
    </row>
    <row r="65" spans="1:12" ht="55.5" customHeight="1" x14ac:dyDescent="0.25">
      <c r="A65" s="107" t="s">
        <v>7</v>
      </c>
      <c r="B65" s="62" t="s">
        <v>339</v>
      </c>
      <c r="C65" s="14">
        <f>(C62)</f>
        <v>124</v>
      </c>
      <c r="D65" s="89" t="s">
        <v>33</v>
      </c>
      <c r="E65" s="75"/>
      <c r="F65" s="108">
        <f t="shared" si="29"/>
        <v>0</v>
      </c>
      <c r="G65" s="202">
        <v>1</v>
      </c>
      <c r="H65" s="59">
        <f t="shared" ref="H65" si="32">G65*$F65</f>
        <v>0</v>
      </c>
      <c r="I65" s="152"/>
      <c r="J65" s="202">
        <v>1</v>
      </c>
      <c r="K65" s="59">
        <f t="shared" ref="K65" si="33">J65*$F65</f>
        <v>0</v>
      </c>
      <c r="L65" s="152"/>
    </row>
    <row r="66" spans="1:12" x14ac:dyDescent="0.25">
      <c r="A66" s="107"/>
      <c r="B66" s="62"/>
      <c r="C66" s="14"/>
      <c r="D66" s="89"/>
      <c r="E66" s="59"/>
      <c r="F66" s="108">
        <f t="shared" si="29"/>
        <v>0</v>
      </c>
      <c r="G66" s="151"/>
      <c r="H66" s="62"/>
      <c r="I66" s="152"/>
      <c r="J66" s="151"/>
      <c r="K66" s="62"/>
      <c r="L66" s="152"/>
    </row>
    <row r="67" spans="1:12" x14ac:dyDescent="0.25">
      <c r="A67" s="111"/>
      <c r="B67" s="85" t="s">
        <v>131</v>
      </c>
      <c r="C67" s="6"/>
      <c r="D67" s="6"/>
      <c r="E67" s="59"/>
      <c r="F67" s="108">
        <f t="shared" si="29"/>
        <v>0</v>
      </c>
      <c r="G67" s="151"/>
      <c r="H67" s="62"/>
      <c r="I67" s="152"/>
      <c r="J67" s="151"/>
      <c r="K67" s="62"/>
      <c r="L67" s="152"/>
    </row>
    <row r="68" spans="1:12" x14ac:dyDescent="0.25">
      <c r="A68" s="107" t="s">
        <v>9</v>
      </c>
      <c r="B68" s="62" t="s">
        <v>184</v>
      </c>
      <c r="C68" s="14">
        <f>C65+C62</f>
        <v>248</v>
      </c>
      <c r="D68" s="89" t="s">
        <v>33</v>
      </c>
      <c r="E68" s="75"/>
      <c r="F68" s="108">
        <f t="shared" si="29"/>
        <v>0</v>
      </c>
      <c r="G68" s="202">
        <v>1</v>
      </c>
      <c r="H68" s="59">
        <f t="shared" ref="H68" si="34">G68*$F68</f>
        <v>0</v>
      </c>
      <c r="I68" s="152"/>
      <c r="J68" s="202">
        <v>1</v>
      </c>
      <c r="K68" s="59">
        <f t="shared" ref="K68" si="35">J68*$F68</f>
        <v>0</v>
      </c>
      <c r="L68" s="152"/>
    </row>
    <row r="69" spans="1:12" x14ac:dyDescent="0.25">
      <c r="A69" s="107"/>
      <c r="B69" s="62"/>
      <c r="C69" s="14"/>
      <c r="D69" s="89"/>
      <c r="E69" s="59"/>
      <c r="F69" s="108">
        <f t="shared" si="29"/>
        <v>0</v>
      </c>
      <c r="G69" s="151"/>
      <c r="H69" s="62"/>
      <c r="I69" s="152"/>
      <c r="J69" s="151"/>
      <c r="K69" s="62"/>
      <c r="L69" s="152"/>
    </row>
    <row r="70" spans="1:12" ht="15.75" x14ac:dyDescent="0.25">
      <c r="A70" s="111"/>
      <c r="B70" s="81" t="s">
        <v>41</v>
      </c>
      <c r="C70" s="6"/>
      <c r="D70" s="6"/>
      <c r="E70" s="59"/>
      <c r="F70" s="108">
        <f t="shared" si="29"/>
        <v>0</v>
      </c>
      <c r="G70" s="151"/>
      <c r="H70" s="62"/>
      <c r="I70" s="152"/>
      <c r="J70" s="151"/>
      <c r="K70" s="62"/>
      <c r="L70" s="152"/>
    </row>
    <row r="71" spans="1:12" ht="47.25" x14ac:dyDescent="0.25">
      <c r="A71" s="111">
        <v>4</v>
      </c>
      <c r="B71" s="78" t="s">
        <v>333</v>
      </c>
      <c r="C71" s="6">
        <f>(13)*0.45</f>
        <v>5.8500000000000005</v>
      </c>
      <c r="D71" s="89" t="s">
        <v>33</v>
      </c>
      <c r="E71" s="75"/>
      <c r="F71" s="108">
        <f t="shared" si="29"/>
        <v>0</v>
      </c>
      <c r="G71" s="202">
        <v>1</v>
      </c>
      <c r="H71" s="59">
        <f t="shared" ref="H71" si="36">G71*$F71</f>
        <v>0</v>
      </c>
      <c r="I71" s="152"/>
      <c r="J71" s="202">
        <v>1</v>
      </c>
      <c r="K71" s="59">
        <f t="shared" ref="K71" si="37">J71*$F71</f>
        <v>0</v>
      </c>
      <c r="L71" s="152"/>
    </row>
    <row r="72" spans="1:12" x14ac:dyDescent="0.25">
      <c r="A72" s="111"/>
      <c r="B72" s="62"/>
      <c r="C72" s="6"/>
      <c r="D72" s="89"/>
      <c r="E72" s="59"/>
      <c r="F72" s="108">
        <f t="shared" si="29"/>
        <v>0</v>
      </c>
      <c r="G72" s="151"/>
      <c r="H72" s="62"/>
      <c r="I72" s="152"/>
      <c r="J72" s="151"/>
      <c r="K72" s="62"/>
      <c r="L72" s="152"/>
    </row>
    <row r="73" spans="1:12" x14ac:dyDescent="0.25">
      <c r="A73" s="111"/>
      <c r="B73" s="85" t="s">
        <v>208</v>
      </c>
      <c r="C73" s="6"/>
      <c r="D73" s="6"/>
      <c r="E73" s="59"/>
      <c r="F73" s="108">
        <f t="shared" si="29"/>
        <v>0</v>
      </c>
      <c r="G73" s="151"/>
      <c r="H73" s="62"/>
      <c r="I73" s="152"/>
      <c r="J73" s="151"/>
      <c r="K73" s="62"/>
      <c r="L73" s="152"/>
    </row>
    <row r="74" spans="1:12" ht="46.5" customHeight="1" x14ac:dyDescent="0.25">
      <c r="A74" s="111">
        <v>5</v>
      </c>
      <c r="B74" s="62" t="s">
        <v>260</v>
      </c>
      <c r="C74" s="171">
        <f>(6+6+5)*0.9</f>
        <v>15.3</v>
      </c>
      <c r="D74" s="89" t="s">
        <v>33</v>
      </c>
      <c r="E74" s="75"/>
      <c r="F74" s="108">
        <f t="shared" si="29"/>
        <v>0</v>
      </c>
      <c r="G74" s="202">
        <v>1</v>
      </c>
      <c r="H74" s="59">
        <f t="shared" ref="H74" si="38">G74*$F74</f>
        <v>0</v>
      </c>
      <c r="I74" s="152"/>
      <c r="J74" s="202">
        <v>1</v>
      </c>
      <c r="K74" s="59">
        <f t="shared" ref="K74" si="39">J74*$F74</f>
        <v>0</v>
      </c>
      <c r="L74" s="152"/>
    </row>
    <row r="75" spans="1:12" x14ac:dyDescent="0.25">
      <c r="A75" s="123"/>
      <c r="B75" s="91"/>
      <c r="C75" s="90"/>
      <c r="D75" s="90"/>
      <c r="E75" s="92"/>
      <c r="F75" s="108">
        <f t="shared" si="29"/>
        <v>0</v>
      </c>
      <c r="G75" s="151"/>
      <c r="H75" s="62"/>
      <c r="I75" s="152"/>
      <c r="J75" s="151"/>
      <c r="K75" s="62"/>
      <c r="L75" s="152"/>
    </row>
    <row r="76" spans="1:12" x14ac:dyDescent="0.25">
      <c r="A76" s="123"/>
      <c r="B76" s="91"/>
      <c r="C76" s="90"/>
      <c r="D76" s="90"/>
      <c r="E76" s="92"/>
      <c r="F76" s="108">
        <f t="shared" si="29"/>
        <v>0</v>
      </c>
      <c r="G76" s="151"/>
      <c r="H76" s="62"/>
      <c r="I76" s="152"/>
      <c r="J76" s="151"/>
      <c r="K76" s="62"/>
      <c r="L76" s="152"/>
    </row>
    <row r="77" spans="1:12" x14ac:dyDescent="0.25">
      <c r="A77" s="123"/>
      <c r="B77" s="88"/>
      <c r="C77" s="90"/>
      <c r="D77" s="90"/>
      <c r="E77" s="92"/>
      <c r="F77" s="108">
        <f t="shared" si="29"/>
        <v>0</v>
      </c>
      <c r="G77" s="151"/>
      <c r="H77" s="62"/>
      <c r="I77" s="152"/>
      <c r="J77" s="151"/>
      <c r="K77" s="62"/>
      <c r="L77" s="152"/>
    </row>
    <row r="78" spans="1:12" ht="15.75" thickBot="1" x14ac:dyDescent="0.3">
      <c r="A78" s="120"/>
      <c r="B78" s="255" t="s">
        <v>118</v>
      </c>
      <c r="C78" s="255"/>
      <c r="D78" s="255"/>
      <c r="E78" s="43"/>
      <c r="F78" s="118">
        <f>SUM(F61:F77)</f>
        <v>0</v>
      </c>
      <c r="G78" s="153"/>
      <c r="H78" s="118">
        <f>SUM(H61:H77)</f>
        <v>0</v>
      </c>
      <c r="I78" s="155"/>
      <c r="J78" s="153"/>
      <c r="K78" s="118">
        <f>SUM(K61:K77)</f>
        <v>0</v>
      </c>
      <c r="L78" s="155"/>
    </row>
    <row r="79" spans="1:12" ht="16.5" thickTop="1" thickBot="1" x14ac:dyDescent="0.3">
      <c r="A79" s="111"/>
      <c r="B79" s="62"/>
      <c r="C79" s="6"/>
      <c r="D79" s="6"/>
      <c r="E79" s="59"/>
      <c r="F79" s="108"/>
      <c r="G79" s="151"/>
      <c r="H79" s="62"/>
      <c r="I79" s="152"/>
      <c r="J79" s="151"/>
      <c r="K79" s="62"/>
      <c r="L79" s="152"/>
    </row>
    <row r="80" spans="1:12" ht="30" customHeight="1" thickBot="1" x14ac:dyDescent="0.3">
      <c r="A80" s="146" t="s">
        <v>116</v>
      </c>
      <c r="B80" s="256" t="s">
        <v>117</v>
      </c>
      <c r="C80" s="257"/>
      <c r="D80" s="257"/>
      <c r="E80" s="181"/>
      <c r="F80" s="181"/>
      <c r="G80" s="156"/>
      <c r="H80" s="157"/>
      <c r="I80" s="158"/>
      <c r="J80" s="156"/>
      <c r="K80" s="157"/>
      <c r="L80" s="158"/>
    </row>
    <row r="81" spans="1:12" ht="15.75" x14ac:dyDescent="0.25">
      <c r="A81" s="107"/>
      <c r="B81" s="93"/>
      <c r="C81" s="6"/>
      <c r="D81" s="6"/>
      <c r="E81" s="59"/>
      <c r="F81" s="108"/>
      <c r="G81" s="151"/>
      <c r="H81" s="62"/>
      <c r="I81" s="152"/>
      <c r="J81" s="151"/>
      <c r="K81" s="62"/>
      <c r="L81" s="152"/>
    </row>
    <row r="82" spans="1:12" ht="30" x14ac:dyDescent="0.25">
      <c r="A82" s="111"/>
      <c r="B82" s="85" t="s">
        <v>42</v>
      </c>
      <c r="C82" s="6"/>
      <c r="D82" s="6"/>
      <c r="E82" s="59"/>
      <c r="F82" s="108"/>
      <c r="G82" s="151"/>
      <c r="H82" s="62"/>
      <c r="I82" s="152"/>
      <c r="J82" s="151"/>
      <c r="K82" s="62"/>
      <c r="L82" s="152"/>
    </row>
    <row r="83" spans="1:12" ht="45" x14ac:dyDescent="0.25">
      <c r="A83" s="107" t="s">
        <v>3</v>
      </c>
      <c r="B83" s="62" t="s">
        <v>158</v>
      </c>
      <c r="C83" s="168">
        <v>5</v>
      </c>
      <c r="D83" s="89" t="s">
        <v>37</v>
      </c>
      <c r="E83" s="75"/>
      <c r="F83" s="108">
        <f>C83*E83</f>
        <v>0</v>
      </c>
      <c r="G83" s="202">
        <v>1</v>
      </c>
      <c r="H83" s="59">
        <f t="shared" ref="H83:H84" si="40">G83*$F83</f>
        <v>0</v>
      </c>
      <c r="I83" s="152"/>
      <c r="J83" s="202">
        <v>1</v>
      </c>
      <c r="K83" s="59">
        <f t="shared" ref="K83:K84" si="41">J83*$F83</f>
        <v>0</v>
      </c>
      <c r="L83" s="152"/>
    </row>
    <row r="84" spans="1:12" ht="45" x14ac:dyDescent="0.25">
      <c r="A84" s="107" t="s">
        <v>7</v>
      </c>
      <c r="B84" s="62" t="s">
        <v>157</v>
      </c>
      <c r="C84" s="171">
        <f>11+2+1</f>
        <v>14</v>
      </c>
      <c r="D84" s="89" t="s">
        <v>37</v>
      </c>
      <c r="E84" s="75"/>
      <c r="F84" s="108">
        <f t="shared" ref="F84:F91" si="42">C84*E84</f>
        <v>0</v>
      </c>
      <c r="G84" s="202">
        <v>1</v>
      </c>
      <c r="H84" s="59">
        <f t="shared" si="40"/>
        <v>0</v>
      </c>
      <c r="I84" s="152"/>
      <c r="J84" s="202">
        <f>(C84+10)/C84</f>
        <v>1.7142857142857142</v>
      </c>
      <c r="K84" s="59">
        <f t="shared" si="41"/>
        <v>0</v>
      </c>
      <c r="L84" s="152" t="s">
        <v>303</v>
      </c>
    </row>
    <row r="85" spans="1:12" ht="30" x14ac:dyDescent="0.25">
      <c r="A85" s="107" t="s">
        <v>9</v>
      </c>
      <c r="B85" s="62" t="s">
        <v>259</v>
      </c>
      <c r="C85" s="171">
        <f>(4*1.5)+1.6+1.4</f>
        <v>9</v>
      </c>
      <c r="D85" s="89" t="s">
        <v>37</v>
      </c>
      <c r="E85" s="75"/>
      <c r="F85" s="108">
        <f t="shared" si="42"/>
        <v>0</v>
      </c>
      <c r="G85" s="202"/>
      <c r="H85" s="59"/>
      <c r="I85" s="152"/>
      <c r="J85" s="202"/>
      <c r="K85" s="59"/>
      <c r="L85" s="152"/>
    </row>
    <row r="86" spans="1:12" x14ac:dyDescent="0.25">
      <c r="A86" s="112"/>
      <c r="B86" s="88"/>
      <c r="C86" s="166"/>
      <c r="D86" s="87"/>
      <c r="E86" s="92"/>
      <c r="F86" s="108">
        <f t="shared" si="42"/>
        <v>0</v>
      </c>
      <c r="G86" s="151"/>
      <c r="H86" s="62"/>
      <c r="I86" s="152"/>
      <c r="J86" s="151"/>
      <c r="K86" s="62"/>
      <c r="L86" s="152"/>
    </row>
    <row r="87" spans="1:12" x14ac:dyDescent="0.25">
      <c r="A87" s="111"/>
      <c r="B87" s="85" t="s">
        <v>43</v>
      </c>
      <c r="C87" s="6"/>
      <c r="D87" s="6"/>
      <c r="E87" s="59"/>
      <c r="F87" s="108">
        <f t="shared" si="42"/>
        <v>0</v>
      </c>
      <c r="G87" s="151"/>
      <c r="H87" s="62"/>
      <c r="I87" s="152"/>
      <c r="J87" s="151"/>
      <c r="K87" s="62"/>
      <c r="L87" s="152"/>
    </row>
    <row r="88" spans="1:12" ht="75" x14ac:dyDescent="0.25">
      <c r="A88" s="107" t="s">
        <v>10</v>
      </c>
      <c r="B88" s="62" t="s">
        <v>160</v>
      </c>
      <c r="C88" s="14">
        <f>36+14+13</f>
        <v>63</v>
      </c>
      <c r="D88" s="89" t="s">
        <v>33</v>
      </c>
      <c r="E88" s="75"/>
      <c r="F88" s="108">
        <f t="shared" si="42"/>
        <v>0</v>
      </c>
      <c r="G88" s="202">
        <v>1</v>
      </c>
      <c r="H88" s="59">
        <f t="shared" ref="H88:H90" si="43">G88*$F88</f>
        <v>0</v>
      </c>
      <c r="I88" s="152"/>
      <c r="J88" s="202">
        <f>(C88+15)/C88</f>
        <v>1.2380952380952381</v>
      </c>
      <c r="K88" s="59">
        <f t="shared" ref="K88:K90" si="44">J88*$F88</f>
        <v>0</v>
      </c>
      <c r="L88" s="152" t="s">
        <v>303</v>
      </c>
    </row>
    <row r="89" spans="1:12" ht="45" x14ac:dyDescent="0.25">
      <c r="A89" s="107" t="s">
        <v>11</v>
      </c>
      <c r="B89" s="88" t="s">
        <v>231</v>
      </c>
      <c r="C89" s="14">
        <v>6</v>
      </c>
      <c r="D89" s="89" t="s">
        <v>33</v>
      </c>
      <c r="E89" s="75"/>
      <c r="F89" s="108">
        <f t="shared" si="42"/>
        <v>0</v>
      </c>
      <c r="G89" s="202"/>
      <c r="H89" s="59"/>
      <c r="I89" s="152"/>
      <c r="J89" s="202"/>
      <c r="K89" s="59"/>
      <c r="L89" s="152"/>
    </row>
    <row r="90" spans="1:12" ht="45" x14ac:dyDescent="0.25">
      <c r="A90" s="112" t="s">
        <v>12</v>
      </c>
      <c r="B90" s="88" t="s">
        <v>230</v>
      </c>
      <c r="C90" s="170">
        <v>0</v>
      </c>
      <c r="D90" s="89" t="s">
        <v>33</v>
      </c>
      <c r="E90" s="75"/>
      <c r="F90" s="108">
        <f t="shared" si="42"/>
        <v>0</v>
      </c>
      <c r="G90" s="202">
        <v>1</v>
      </c>
      <c r="H90" s="59">
        <f t="shared" si="43"/>
        <v>0</v>
      </c>
      <c r="I90" s="152"/>
      <c r="J90" s="202">
        <v>1</v>
      </c>
      <c r="K90" s="59">
        <f t="shared" si="44"/>
        <v>0</v>
      </c>
      <c r="L90" s="152"/>
    </row>
    <row r="91" spans="1:12" x14ac:dyDescent="0.25">
      <c r="A91" s="112"/>
      <c r="B91" s="88"/>
      <c r="C91" s="170"/>
      <c r="D91" s="87"/>
      <c r="E91" s="92"/>
      <c r="F91" s="108">
        <f t="shared" si="42"/>
        <v>0</v>
      </c>
      <c r="G91" s="151"/>
      <c r="H91" s="62"/>
      <c r="I91" s="152"/>
      <c r="J91" s="151"/>
      <c r="K91" s="62"/>
      <c r="L91" s="152"/>
    </row>
    <row r="92" spans="1:12" x14ac:dyDescent="0.25">
      <c r="A92" s="112"/>
      <c r="B92" s="88"/>
      <c r="C92" s="166"/>
      <c r="D92" s="87"/>
      <c r="E92" s="92"/>
      <c r="F92" s="108">
        <f t="shared" ref="F92" si="45">C92*E92</f>
        <v>0</v>
      </c>
      <c r="G92" s="151"/>
      <c r="H92" s="62"/>
      <c r="I92" s="152"/>
      <c r="J92" s="151"/>
      <c r="K92" s="62"/>
      <c r="L92" s="152"/>
    </row>
    <row r="93" spans="1:12" ht="15.75" thickBot="1" x14ac:dyDescent="0.3">
      <c r="A93" s="120"/>
      <c r="B93" s="255" t="s">
        <v>119</v>
      </c>
      <c r="C93" s="255"/>
      <c r="D93" s="255"/>
      <c r="E93" s="43"/>
      <c r="F93" s="118">
        <f>SUM(F83:F92)</f>
        <v>0</v>
      </c>
      <c r="G93" s="153"/>
      <c r="H93" s="118">
        <f>SUM(H83:H92)</f>
        <v>0</v>
      </c>
      <c r="I93" s="155"/>
      <c r="J93" s="153"/>
      <c r="K93" s="118">
        <f>SUM(K83:K92)</f>
        <v>0</v>
      </c>
      <c r="L93" s="155"/>
    </row>
    <row r="94" spans="1:12" ht="16.5" thickTop="1" thickBot="1" x14ac:dyDescent="0.3">
      <c r="A94" s="124"/>
      <c r="B94" s="94"/>
      <c r="C94" s="5"/>
      <c r="D94" s="5"/>
      <c r="E94" s="60"/>
      <c r="F94" s="125"/>
      <c r="G94" s="151"/>
      <c r="H94" s="62"/>
      <c r="I94" s="152"/>
      <c r="J94" s="151"/>
      <c r="K94" s="62"/>
      <c r="L94" s="152"/>
    </row>
    <row r="95" spans="1:12" ht="27" customHeight="1" thickBot="1" x14ac:dyDescent="0.3">
      <c r="A95" s="146" t="s">
        <v>120</v>
      </c>
      <c r="B95" s="256" t="s">
        <v>122</v>
      </c>
      <c r="C95" s="257"/>
      <c r="D95" s="257"/>
      <c r="E95" s="181"/>
      <c r="F95" s="181"/>
      <c r="G95" s="156"/>
      <c r="H95" s="157"/>
      <c r="I95" s="158"/>
      <c r="J95" s="156"/>
      <c r="K95" s="157"/>
      <c r="L95" s="158"/>
    </row>
    <row r="96" spans="1:12" x14ac:dyDescent="0.25">
      <c r="A96" s="111"/>
      <c r="B96" s="85"/>
      <c r="C96" s="6"/>
      <c r="D96" s="6"/>
      <c r="E96" s="59"/>
      <c r="F96" s="108"/>
      <c r="G96" s="151"/>
      <c r="H96" s="62"/>
      <c r="I96" s="152"/>
      <c r="J96" s="151"/>
      <c r="K96" s="62"/>
      <c r="L96" s="152"/>
    </row>
    <row r="97" spans="1:12" x14ac:dyDescent="0.25">
      <c r="A97" s="111"/>
      <c r="B97" s="85" t="s">
        <v>197</v>
      </c>
      <c r="C97" s="6"/>
      <c r="D97" s="6"/>
      <c r="E97" s="59"/>
      <c r="F97" s="108"/>
      <c r="G97" s="151"/>
      <c r="H97" s="62"/>
      <c r="I97" s="152"/>
      <c r="J97" s="151"/>
      <c r="K97" s="62"/>
      <c r="L97" s="152"/>
    </row>
    <row r="98" spans="1:12" ht="60" customHeight="1" x14ac:dyDescent="0.25">
      <c r="A98" s="107" t="s">
        <v>3</v>
      </c>
      <c r="B98" s="62" t="s">
        <v>335</v>
      </c>
      <c r="C98" s="14">
        <v>1</v>
      </c>
      <c r="D98" s="89" t="s">
        <v>54</v>
      </c>
      <c r="E98" s="75"/>
      <c r="F98" s="108">
        <f t="shared" ref="F98:F112" si="46">C98*E98</f>
        <v>0</v>
      </c>
      <c r="G98" s="202">
        <v>1</v>
      </c>
      <c r="H98" s="59">
        <f t="shared" ref="H98:H99" si="47">G98*$F98</f>
        <v>0</v>
      </c>
      <c r="I98" s="152"/>
      <c r="J98" s="202">
        <v>1</v>
      </c>
      <c r="K98" s="59">
        <f t="shared" ref="K98:K99" si="48">J98*$F98</f>
        <v>0</v>
      </c>
      <c r="L98" s="152"/>
    </row>
    <row r="99" spans="1:12" ht="42.75" customHeight="1" x14ac:dyDescent="0.25">
      <c r="A99" s="107" t="s">
        <v>7</v>
      </c>
      <c r="B99" s="62" t="s">
        <v>334</v>
      </c>
      <c r="C99" s="14">
        <v>4</v>
      </c>
      <c r="D99" s="89" t="s">
        <v>54</v>
      </c>
      <c r="E99" s="75"/>
      <c r="F99" s="108">
        <f t="shared" si="46"/>
        <v>0</v>
      </c>
      <c r="G99" s="202">
        <v>1</v>
      </c>
      <c r="H99" s="59">
        <f t="shared" si="47"/>
        <v>0</v>
      </c>
      <c r="I99" s="152"/>
      <c r="J99" s="202">
        <v>1</v>
      </c>
      <c r="K99" s="59">
        <f t="shared" si="48"/>
        <v>0</v>
      </c>
      <c r="L99" s="152"/>
    </row>
    <row r="100" spans="1:12" x14ac:dyDescent="0.25">
      <c r="A100" s="107"/>
      <c r="B100" s="62"/>
      <c r="C100" s="14"/>
      <c r="D100" s="89"/>
      <c r="E100" s="59"/>
      <c r="F100" s="108">
        <f t="shared" si="46"/>
        <v>0</v>
      </c>
      <c r="G100" s="151"/>
      <c r="H100" s="62"/>
      <c r="I100" s="152"/>
      <c r="J100" s="151"/>
      <c r="K100" s="62"/>
      <c r="L100" s="152"/>
    </row>
    <row r="101" spans="1:12" x14ac:dyDescent="0.25">
      <c r="A101" s="111"/>
      <c r="B101" s="85" t="s">
        <v>196</v>
      </c>
      <c r="C101" s="6"/>
      <c r="D101" s="6"/>
      <c r="E101" s="59"/>
      <c r="F101" s="108">
        <f t="shared" si="46"/>
        <v>0</v>
      </c>
      <c r="G101" s="151"/>
      <c r="H101" s="62"/>
      <c r="I101" s="152"/>
      <c r="J101" s="151"/>
      <c r="K101" s="62"/>
      <c r="L101" s="152"/>
    </row>
    <row r="102" spans="1:12" ht="45" x14ac:dyDescent="0.25">
      <c r="A102" s="111">
        <v>3</v>
      </c>
      <c r="B102" s="88" t="s">
        <v>336</v>
      </c>
      <c r="C102" s="6">
        <v>1</v>
      </c>
      <c r="D102" s="6" t="s">
        <v>53</v>
      </c>
      <c r="E102" s="75"/>
      <c r="F102" s="108">
        <f t="shared" si="46"/>
        <v>0</v>
      </c>
      <c r="G102" s="202">
        <v>1</v>
      </c>
      <c r="H102" s="59">
        <f t="shared" ref="H102" si="49">G102*$F102</f>
        <v>0</v>
      </c>
      <c r="I102" s="152"/>
      <c r="J102" s="202">
        <v>1</v>
      </c>
      <c r="K102" s="59">
        <f t="shared" ref="K102" si="50">J102*$F102</f>
        <v>0</v>
      </c>
      <c r="L102" s="152"/>
    </row>
    <row r="103" spans="1:12" x14ac:dyDescent="0.25">
      <c r="A103" s="111"/>
      <c r="B103" s="62"/>
      <c r="C103" s="6"/>
      <c r="D103" s="6"/>
      <c r="E103" s="59"/>
      <c r="F103" s="108">
        <f t="shared" si="46"/>
        <v>0</v>
      </c>
      <c r="G103" s="151"/>
      <c r="H103" s="62"/>
      <c r="I103" s="152"/>
      <c r="J103" s="151"/>
      <c r="K103" s="62"/>
      <c r="L103" s="152"/>
    </row>
    <row r="104" spans="1:12" x14ac:dyDescent="0.25">
      <c r="A104" s="111"/>
      <c r="B104" s="85" t="s">
        <v>78</v>
      </c>
      <c r="C104" s="6"/>
      <c r="D104" s="6"/>
      <c r="E104" s="59"/>
      <c r="F104" s="108">
        <f t="shared" si="46"/>
        <v>0</v>
      </c>
      <c r="G104" s="151"/>
      <c r="H104" s="62"/>
      <c r="I104" s="152"/>
      <c r="J104" s="151"/>
      <c r="K104" s="62"/>
      <c r="L104" s="152"/>
    </row>
    <row r="105" spans="1:12" ht="53.25" customHeight="1" x14ac:dyDescent="0.25">
      <c r="A105" s="112" t="s">
        <v>10</v>
      </c>
      <c r="B105" s="88" t="s">
        <v>198</v>
      </c>
      <c r="C105" s="166">
        <v>5</v>
      </c>
      <c r="D105" s="87" t="s">
        <v>37</v>
      </c>
      <c r="E105" s="75"/>
      <c r="F105" s="108">
        <f t="shared" si="46"/>
        <v>0</v>
      </c>
      <c r="G105" s="202"/>
      <c r="H105" s="59"/>
      <c r="I105" s="152"/>
      <c r="J105" s="202"/>
      <c r="K105" s="59"/>
      <c r="L105" s="152"/>
    </row>
    <row r="106" spans="1:12" ht="53.25" customHeight="1" x14ac:dyDescent="0.25">
      <c r="A106" s="107" t="s">
        <v>11</v>
      </c>
      <c r="B106" s="88" t="s">
        <v>210</v>
      </c>
      <c r="C106" s="166">
        <v>3</v>
      </c>
      <c r="D106" s="87" t="s">
        <v>37</v>
      </c>
      <c r="E106" s="75"/>
      <c r="F106" s="108">
        <f t="shared" si="46"/>
        <v>0</v>
      </c>
      <c r="G106" s="202">
        <v>1</v>
      </c>
      <c r="H106" s="59">
        <f t="shared" ref="H106:H108" si="51">G106*$F106</f>
        <v>0</v>
      </c>
      <c r="I106" s="152"/>
      <c r="J106" s="202">
        <v>1</v>
      </c>
      <c r="K106" s="59">
        <f t="shared" ref="K106:K108" si="52">J106*$F106</f>
        <v>0</v>
      </c>
      <c r="L106" s="152"/>
    </row>
    <row r="107" spans="1:12" ht="45" x14ac:dyDescent="0.25">
      <c r="A107" s="112" t="s">
        <v>12</v>
      </c>
      <c r="B107" s="88" t="s">
        <v>166</v>
      </c>
      <c r="C107" s="166">
        <v>9</v>
      </c>
      <c r="D107" s="87" t="s">
        <v>53</v>
      </c>
      <c r="E107" s="75"/>
      <c r="F107" s="108">
        <f t="shared" si="46"/>
        <v>0</v>
      </c>
      <c r="G107" s="202">
        <v>1</v>
      </c>
      <c r="H107" s="59">
        <f t="shared" si="51"/>
        <v>0</v>
      </c>
      <c r="I107" s="152"/>
      <c r="J107" s="202">
        <v>1</v>
      </c>
      <c r="K107" s="59">
        <f t="shared" si="52"/>
        <v>0</v>
      </c>
      <c r="L107" s="152"/>
    </row>
    <row r="108" spans="1:12" ht="45" x14ac:dyDescent="0.25">
      <c r="A108" s="107" t="s">
        <v>13</v>
      </c>
      <c r="B108" s="88" t="s">
        <v>215</v>
      </c>
      <c r="C108" s="166">
        <v>1</v>
      </c>
      <c r="D108" s="87" t="s">
        <v>53</v>
      </c>
      <c r="E108" s="75"/>
      <c r="F108" s="108">
        <f t="shared" si="46"/>
        <v>0</v>
      </c>
      <c r="G108" s="202">
        <v>1</v>
      </c>
      <c r="H108" s="59">
        <f t="shared" si="51"/>
        <v>0</v>
      </c>
      <c r="I108" s="152"/>
      <c r="J108" s="202">
        <v>1</v>
      </c>
      <c r="K108" s="59">
        <f t="shared" si="52"/>
        <v>0</v>
      </c>
      <c r="L108" s="152"/>
    </row>
    <row r="109" spans="1:12" ht="45" x14ac:dyDescent="0.25">
      <c r="A109" s="107" t="s">
        <v>14</v>
      </c>
      <c r="B109" s="62" t="s">
        <v>163</v>
      </c>
      <c r="C109" s="171">
        <f>14.4+13.7+14</f>
        <v>42.1</v>
      </c>
      <c r="D109" s="89" t="s">
        <v>37</v>
      </c>
      <c r="E109" s="75"/>
      <c r="F109" s="108">
        <f t="shared" si="46"/>
        <v>0</v>
      </c>
      <c r="G109" s="202"/>
      <c r="H109" s="59"/>
      <c r="I109" s="152"/>
      <c r="J109" s="202"/>
      <c r="K109" s="59"/>
      <c r="L109" s="152"/>
    </row>
    <row r="110" spans="1:12" x14ac:dyDescent="0.25">
      <c r="A110" s="112"/>
      <c r="B110" s="88"/>
      <c r="C110" s="166"/>
      <c r="D110" s="87"/>
      <c r="E110" s="92"/>
      <c r="F110" s="108">
        <f t="shared" si="46"/>
        <v>0</v>
      </c>
      <c r="G110" s="151"/>
      <c r="H110" s="62"/>
      <c r="I110" s="152"/>
      <c r="J110" s="151"/>
      <c r="K110" s="62"/>
      <c r="L110" s="152"/>
    </row>
    <row r="111" spans="1:12" x14ac:dyDescent="0.25">
      <c r="A111" s="112"/>
      <c r="B111" s="88"/>
      <c r="C111" s="166"/>
      <c r="D111" s="87"/>
      <c r="E111" s="87"/>
      <c r="F111" s="108">
        <f t="shared" si="46"/>
        <v>0</v>
      </c>
      <c r="G111" s="151"/>
      <c r="H111" s="62"/>
      <c r="I111" s="152"/>
      <c r="J111" s="151"/>
      <c r="K111" s="62"/>
      <c r="L111" s="152"/>
    </row>
    <row r="112" spans="1:12" x14ac:dyDescent="0.25">
      <c r="A112" s="112"/>
      <c r="B112" s="88"/>
      <c r="C112" s="166"/>
      <c r="D112" s="87"/>
      <c r="E112" s="87"/>
      <c r="F112" s="108">
        <f t="shared" si="46"/>
        <v>0</v>
      </c>
      <c r="G112" s="151"/>
      <c r="H112" s="62"/>
      <c r="I112" s="152"/>
      <c r="J112" s="151"/>
      <c r="K112" s="62"/>
      <c r="L112" s="152"/>
    </row>
    <row r="113" spans="1:12" ht="16.5" thickBot="1" x14ac:dyDescent="0.3">
      <c r="A113" s="120"/>
      <c r="B113" s="264" t="s">
        <v>123</v>
      </c>
      <c r="C113" s="264"/>
      <c r="D113" s="264"/>
      <c r="E113" s="46"/>
      <c r="F113" s="126">
        <f>SUM(F98:F112)</f>
        <v>0</v>
      </c>
      <c r="G113" s="153"/>
      <c r="H113" s="126">
        <f>SUM(H98:H112)</f>
        <v>0</v>
      </c>
      <c r="I113" s="155"/>
      <c r="J113" s="153"/>
      <c r="K113" s="126">
        <f>SUM(K98:K112)</f>
        <v>0</v>
      </c>
      <c r="L113" s="155"/>
    </row>
    <row r="114" spans="1:12" ht="15.75" thickTop="1" x14ac:dyDescent="0.25">
      <c r="A114" s="123"/>
      <c r="B114" s="88"/>
      <c r="C114" s="90"/>
      <c r="D114" s="90"/>
      <c r="E114" s="92"/>
      <c r="F114" s="108"/>
      <c r="G114" s="151"/>
      <c r="H114" s="62"/>
      <c r="I114" s="152"/>
      <c r="J114" s="151"/>
      <c r="K114" s="62"/>
      <c r="L114" s="152"/>
    </row>
    <row r="115" spans="1:12" x14ac:dyDescent="0.25">
      <c r="A115" s="123"/>
      <c r="B115" s="88"/>
      <c r="C115" s="90"/>
      <c r="D115" s="90"/>
      <c r="E115" s="92"/>
      <c r="F115" s="108"/>
      <c r="G115" s="151"/>
      <c r="H115" s="62"/>
      <c r="I115" s="152"/>
      <c r="J115" s="151"/>
      <c r="K115" s="62"/>
      <c r="L115" s="152"/>
    </row>
    <row r="116" spans="1:12" x14ac:dyDescent="0.25">
      <c r="A116" s="113"/>
      <c r="B116" s="99"/>
      <c r="C116" s="98"/>
      <c r="D116" s="98"/>
      <c r="E116" s="144"/>
      <c r="F116" s="132"/>
      <c r="G116" s="151"/>
      <c r="H116" s="62"/>
      <c r="I116" s="152"/>
      <c r="J116" s="151"/>
      <c r="K116" s="62"/>
      <c r="L116" s="152"/>
    </row>
    <row r="117" spans="1:12" ht="19.5" thickBot="1" x14ac:dyDescent="0.3">
      <c r="A117" s="133"/>
      <c r="B117" s="261" t="str">
        <f>CONCATENATE("SUBTOTAL - ",A2)</f>
        <v>SUBTOTAL - Bill 3 - L98492 Coolgarten Park &amp; R608 Magazine Road</v>
      </c>
      <c r="C117" s="262"/>
      <c r="D117" s="263"/>
      <c r="E117" s="100"/>
      <c r="F117" s="73">
        <f>F12+F35+F56+F78+F93+F113</f>
        <v>0</v>
      </c>
      <c r="G117" s="153"/>
      <c r="H117" s="73" t="e">
        <f>H12+#REF!+H35+H56+H78+H93+H113+#REF!+#REF!+#REF!</f>
        <v>#REF!</v>
      </c>
      <c r="I117" s="155"/>
      <c r="J117" s="153"/>
      <c r="K117" s="73" t="e">
        <f>K12+#REF!+K35+K56+K78+K93+K113+#REF!+#REF!+#REF!</f>
        <v>#REF!</v>
      </c>
      <c r="L117" s="155"/>
    </row>
    <row r="118" spans="1:12" ht="15.75" thickTop="1" x14ac:dyDescent="0.25"/>
    <row r="119" spans="1:12" hidden="1" x14ac:dyDescent="0.25"/>
    <row r="120" spans="1:12" ht="30.75" hidden="1" thickBot="1" x14ac:dyDescent="0.3">
      <c r="A120" s="159"/>
      <c r="B120" s="160" t="s">
        <v>190</v>
      </c>
      <c r="C120" s="173"/>
      <c r="D120" s="160"/>
      <c r="E120" s="161"/>
      <c r="F120" s="161"/>
      <c r="G120" s="160"/>
      <c r="H120" s="163"/>
      <c r="I120" s="162"/>
      <c r="J120" s="160"/>
      <c r="K120" s="163"/>
      <c r="L120" s="162"/>
    </row>
    <row r="121" spans="1:12" hidden="1" x14ac:dyDescent="0.25"/>
  </sheetData>
  <mergeCells count="18">
    <mergeCell ref="B4:D4"/>
    <mergeCell ref="B37:D37"/>
    <mergeCell ref="B58:D58"/>
    <mergeCell ref="B12:D12"/>
    <mergeCell ref="B35:D35"/>
    <mergeCell ref="B80:D80"/>
    <mergeCell ref="B56:D56"/>
    <mergeCell ref="B78:D78"/>
    <mergeCell ref="J1:L1"/>
    <mergeCell ref="K2:L2"/>
    <mergeCell ref="B117:D117"/>
    <mergeCell ref="B93:D93"/>
    <mergeCell ref="B113:D113"/>
    <mergeCell ref="B95:D95"/>
    <mergeCell ref="A2:D2"/>
    <mergeCell ref="B14:D14"/>
    <mergeCell ref="G1:I1"/>
    <mergeCell ref="H2:I2"/>
  </mergeCells>
  <phoneticPr fontId="11" type="noConversion"/>
  <conditionalFormatting sqref="E6 E42 E45 E48:E49 E74 E16 E39 E88:E90 E98:E99 E105:E109">
    <cfRule type="cellIs" dxfId="86" priority="96" operator="greaterThan">
      <formula>0</formula>
    </cfRule>
  </conditionalFormatting>
  <conditionalFormatting sqref="E9:E10">
    <cfRule type="cellIs" dxfId="85" priority="33" operator="greaterThan">
      <formula>0</formula>
    </cfRule>
  </conditionalFormatting>
  <conditionalFormatting sqref="E19">
    <cfRule type="cellIs" dxfId="84" priority="74" operator="greaterThan">
      <formula>0</formula>
    </cfRule>
  </conditionalFormatting>
  <conditionalFormatting sqref="E22">
    <cfRule type="cellIs" dxfId="83" priority="1" operator="greaterThan">
      <formula>0</formula>
    </cfRule>
  </conditionalFormatting>
  <conditionalFormatting sqref="E25:E29 E32">
    <cfRule type="cellIs" dxfId="82" priority="76" operator="greaterThan">
      <formula>0</formula>
    </cfRule>
  </conditionalFormatting>
  <conditionalFormatting sqref="E52 E83:E85">
    <cfRule type="cellIs" dxfId="81" priority="97" operator="greaterThan">
      <formula>0</formula>
    </cfRule>
  </conditionalFormatting>
  <conditionalFormatting sqref="E62">
    <cfRule type="cellIs" dxfId="80" priority="8" operator="greaterThan">
      <formula>0</formula>
    </cfRule>
  </conditionalFormatting>
  <conditionalFormatting sqref="E65:E68">
    <cfRule type="cellIs" dxfId="79" priority="69" operator="greaterThan">
      <formula>0</formula>
    </cfRule>
  </conditionalFormatting>
  <conditionalFormatting sqref="E71">
    <cfRule type="cellIs" dxfId="78" priority="3" operator="greaterThan">
      <formula>0</formula>
    </cfRule>
  </conditionalFormatting>
  <conditionalFormatting sqref="E102">
    <cfRule type="cellIs" dxfId="77" priority="58" operator="greaterThan">
      <formula>0</formula>
    </cfRule>
  </conditionalFormatting>
  <printOptions horizontalCentered="1"/>
  <pageMargins left="0.39370078740157483" right="0.39370078740157483" top="0.39370078740157483" bottom="0.39370078740157483" header="0" footer="0"/>
  <pageSetup paperSize="9" scale="8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A1D58-1481-4E5D-AC03-6023667E6D81}">
  <dimension ref="A1:F133"/>
  <sheetViews>
    <sheetView view="pageBreakPreview" zoomScaleNormal="100" zoomScaleSheetLayoutView="100" workbookViewId="0">
      <selection activeCell="E6" sqref="E6"/>
    </sheetView>
  </sheetViews>
  <sheetFormatPr defaultColWidth="9.140625" defaultRowHeight="15" x14ac:dyDescent="0.25"/>
  <cols>
    <col min="1" max="1" width="8.28515625" style="8" customWidth="1"/>
    <col min="2" max="2" width="54.42578125" style="1" customWidth="1"/>
    <col min="3" max="3" width="9.140625" style="8"/>
    <col min="4" max="4" width="6.7109375" style="1" customWidth="1"/>
    <col min="5" max="5" width="12" style="44" customWidth="1"/>
    <col min="6" max="6" width="18.42578125" style="44" customWidth="1"/>
    <col min="7" max="16384" width="9.140625" style="1"/>
  </cols>
  <sheetData>
    <row r="1" spans="1:6" ht="19.5" thickBot="1" x14ac:dyDescent="0.3">
      <c r="A1" s="104" t="str">
        <f>'1 Prelims'!A1</f>
        <v>Pricing Document - Bill of Quantities   for   Road Safety Improvement Schemes</v>
      </c>
      <c r="B1" s="105"/>
      <c r="C1" s="165"/>
      <c r="D1" s="106"/>
      <c r="E1" s="106"/>
      <c r="F1" s="147"/>
    </row>
    <row r="2" spans="1:6" ht="23.25" customHeight="1" thickBot="1" x14ac:dyDescent="0.35">
      <c r="A2" s="258" t="s">
        <v>331</v>
      </c>
      <c r="B2" s="259"/>
      <c r="C2" s="259"/>
      <c r="D2" s="260"/>
      <c r="E2" s="182"/>
      <c r="F2" s="183"/>
    </row>
    <row r="3" spans="1:6" ht="30.75" thickBot="1" x14ac:dyDescent="0.3">
      <c r="A3" s="17" t="s">
        <v>64</v>
      </c>
      <c r="B3" s="18" t="s">
        <v>86</v>
      </c>
      <c r="C3" s="19" t="s">
        <v>2</v>
      </c>
      <c r="D3" s="19" t="s">
        <v>1</v>
      </c>
      <c r="E3" s="41" t="s">
        <v>84</v>
      </c>
      <c r="F3" s="61" t="s">
        <v>85</v>
      </c>
    </row>
    <row r="4" spans="1:6" ht="21.75" customHeight="1" thickBot="1" x14ac:dyDescent="0.3">
      <c r="A4" s="146" t="s">
        <v>109</v>
      </c>
      <c r="B4" s="256" t="s">
        <v>185</v>
      </c>
      <c r="C4" s="257"/>
      <c r="D4" s="257"/>
      <c r="E4" s="181"/>
      <c r="F4" s="181"/>
    </row>
    <row r="5" spans="1:6" x14ac:dyDescent="0.25">
      <c r="A5" s="109"/>
      <c r="B5" s="85" t="s">
        <v>24</v>
      </c>
      <c r="C5" s="6"/>
      <c r="D5" s="6"/>
      <c r="E5" s="59"/>
      <c r="F5" s="108">
        <f>E5*C5</f>
        <v>0</v>
      </c>
    </row>
    <row r="6" spans="1:6" x14ac:dyDescent="0.25">
      <c r="A6" s="107" t="s">
        <v>3</v>
      </c>
      <c r="B6" s="62" t="s">
        <v>25</v>
      </c>
      <c r="C6" s="13">
        <v>3.1199999999999999E-2</v>
      </c>
      <c r="D6" s="89" t="s">
        <v>26</v>
      </c>
      <c r="E6" s="75"/>
      <c r="F6" s="108">
        <f>E6*C6</f>
        <v>0</v>
      </c>
    </row>
    <row r="7" spans="1:6" x14ac:dyDescent="0.25">
      <c r="A7" s="110"/>
      <c r="B7" s="85"/>
      <c r="C7" s="6"/>
      <c r="D7" s="6"/>
      <c r="E7" s="92"/>
      <c r="F7" s="108">
        <f t="shared" ref="F7:F10" si="0">E7*C7</f>
        <v>0</v>
      </c>
    </row>
    <row r="8" spans="1:6" ht="30" x14ac:dyDescent="0.25">
      <c r="A8" s="111"/>
      <c r="B8" s="85" t="s">
        <v>27</v>
      </c>
      <c r="C8" s="6"/>
      <c r="D8" s="6"/>
      <c r="E8" s="145"/>
      <c r="F8" s="108">
        <f t="shared" si="0"/>
        <v>0</v>
      </c>
    </row>
    <row r="9" spans="1:6" ht="30" x14ac:dyDescent="0.25">
      <c r="A9" s="111">
        <v>2</v>
      </c>
      <c r="B9" s="62" t="s">
        <v>234</v>
      </c>
      <c r="C9" s="171">
        <v>10</v>
      </c>
      <c r="D9" s="6" t="s">
        <v>37</v>
      </c>
      <c r="E9" s="75"/>
      <c r="F9" s="108">
        <f t="shared" si="0"/>
        <v>0</v>
      </c>
    </row>
    <row r="10" spans="1:6" ht="30" x14ac:dyDescent="0.25">
      <c r="A10" s="234" t="s">
        <v>9</v>
      </c>
      <c r="B10" s="235" t="s">
        <v>340</v>
      </c>
      <c r="C10" s="236">
        <v>2</v>
      </c>
      <c r="D10" s="237" t="s">
        <v>53</v>
      </c>
      <c r="E10" s="75"/>
      <c r="F10" s="108">
        <f t="shared" si="0"/>
        <v>0</v>
      </c>
    </row>
    <row r="11" spans="1:6" x14ac:dyDescent="0.25">
      <c r="A11" s="112"/>
      <c r="B11" s="88"/>
      <c r="C11" s="166"/>
      <c r="D11" s="87"/>
      <c r="E11" s="92"/>
      <c r="F11" s="108">
        <f t="shared" ref="F11:F13" si="1">E11*C11</f>
        <v>0</v>
      </c>
    </row>
    <row r="12" spans="1:6" x14ac:dyDescent="0.25">
      <c r="A12" s="112"/>
      <c r="B12" s="88"/>
      <c r="C12" s="166"/>
      <c r="D12" s="87"/>
      <c r="E12" s="92"/>
      <c r="F12" s="108">
        <f t="shared" si="1"/>
        <v>0</v>
      </c>
    </row>
    <row r="13" spans="1:6" x14ac:dyDescent="0.25">
      <c r="A13" s="113"/>
      <c r="B13" s="99"/>
      <c r="C13" s="98"/>
      <c r="D13" s="98"/>
      <c r="E13" s="144"/>
      <c r="F13" s="108">
        <f t="shared" si="1"/>
        <v>0</v>
      </c>
    </row>
    <row r="14" spans="1:6" ht="15.75" thickBot="1" x14ac:dyDescent="0.3">
      <c r="A14" s="114"/>
      <c r="B14" s="255" t="s">
        <v>82</v>
      </c>
      <c r="C14" s="255"/>
      <c r="D14" s="255"/>
      <c r="E14" s="45"/>
      <c r="F14" s="115">
        <f>SUM(F5:F13)</f>
        <v>0</v>
      </c>
    </row>
    <row r="15" spans="1:6" ht="16.5" thickTop="1" thickBot="1" x14ac:dyDescent="0.3">
      <c r="A15" s="111"/>
      <c r="B15" s="101"/>
      <c r="C15" s="167"/>
      <c r="D15" s="97"/>
      <c r="E15" s="102"/>
      <c r="F15" s="116"/>
    </row>
    <row r="16" spans="1:6" ht="29.25" customHeight="1" thickBot="1" x14ac:dyDescent="0.3">
      <c r="A16" s="146" t="s">
        <v>113</v>
      </c>
      <c r="B16" s="256" t="s">
        <v>178</v>
      </c>
      <c r="C16" s="257"/>
      <c r="D16" s="257"/>
      <c r="E16" s="181"/>
      <c r="F16" s="181"/>
    </row>
    <row r="17" spans="1:6" x14ac:dyDescent="0.25">
      <c r="A17" s="111"/>
      <c r="B17" s="85" t="s">
        <v>151</v>
      </c>
      <c r="C17" s="6"/>
      <c r="D17" s="6"/>
      <c r="E17" s="59"/>
      <c r="F17" s="108"/>
    </row>
    <row r="18" spans="1:6" ht="75" x14ac:dyDescent="0.25">
      <c r="A18" s="238" t="s">
        <v>3</v>
      </c>
      <c r="B18" s="239" t="s">
        <v>191</v>
      </c>
      <c r="C18" s="240">
        <v>13</v>
      </c>
      <c r="D18" s="237" t="s">
        <v>37</v>
      </c>
      <c r="E18" s="75"/>
      <c r="F18" s="108">
        <f t="shared" ref="F18:F37" si="2">C18*E18</f>
        <v>0</v>
      </c>
    </row>
    <row r="19" spans="1:6" x14ac:dyDescent="0.25">
      <c r="A19" s="107"/>
      <c r="B19" s="62"/>
      <c r="C19" s="14"/>
      <c r="D19" s="89"/>
      <c r="E19" s="145"/>
      <c r="F19" s="108">
        <f t="shared" si="2"/>
        <v>0</v>
      </c>
    </row>
    <row r="20" spans="1:6" ht="30" x14ac:dyDescent="0.25">
      <c r="A20" s="111"/>
      <c r="B20" s="85" t="s">
        <v>129</v>
      </c>
      <c r="C20" s="6"/>
      <c r="D20" s="6"/>
      <c r="E20" s="145"/>
      <c r="F20" s="108">
        <f t="shared" si="2"/>
        <v>0</v>
      </c>
    </row>
    <row r="21" spans="1:6" ht="45" customHeight="1" x14ac:dyDescent="0.25">
      <c r="A21" s="107" t="s">
        <v>7</v>
      </c>
      <c r="B21" s="239" t="s">
        <v>323</v>
      </c>
      <c r="C21" s="14">
        <v>2</v>
      </c>
      <c r="D21" s="89" t="s">
        <v>53</v>
      </c>
      <c r="E21" s="75"/>
      <c r="F21" s="108">
        <f t="shared" si="2"/>
        <v>0</v>
      </c>
    </row>
    <row r="22" spans="1:6" ht="32.25" customHeight="1" x14ac:dyDescent="0.25">
      <c r="A22" s="238" t="s">
        <v>9</v>
      </c>
      <c r="B22" s="239" t="s">
        <v>192</v>
      </c>
      <c r="C22" s="240">
        <v>8</v>
      </c>
      <c r="D22" s="237" t="s">
        <v>53</v>
      </c>
      <c r="E22" s="75"/>
      <c r="F22" s="108">
        <f t="shared" si="2"/>
        <v>0</v>
      </c>
    </row>
    <row r="23" spans="1:6" x14ac:dyDescent="0.25">
      <c r="A23" s="107"/>
      <c r="B23" s="62"/>
      <c r="C23" s="14"/>
      <c r="D23" s="89"/>
      <c r="E23" s="145"/>
      <c r="F23" s="108">
        <f t="shared" si="2"/>
        <v>0</v>
      </c>
    </row>
    <row r="24" spans="1:6" x14ac:dyDescent="0.25">
      <c r="A24" s="111"/>
      <c r="B24" s="85" t="s">
        <v>38</v>
      </c>
      <c r="C24" s="6"/>
      <c r="D24" s="6"/>
      <c r="E24" s="145"/>
      <c r="F24" s="108">
        <f t="shared" si="2"/>
        <v>0</v>
      </c>
    </row>
    <row r="25" spans="1:6" ht="30" x14ac:dyDescent="0.25">
      <c r="A25" s="107" t="s">
        <v>10</v>
      </c>
      <c r="B25" s="62" t="s">
        <v>258</v>
      </c>
      <c r="C25" s="14">
        <v>8</v>
      </c>
      <c r="D25" s="89" t="s">
        <v>53</v>
      </c>
      <c r="E25" s="75"/>
      <c r="F25" s="108">
        <f t="shared" si="2"/>
        <v>0</v>
      </c>
    </row>
    <row r="26" spans="1:6" x14ac:dyDescent="0.25">
      <c r="A26" s="107"/>
      <c r="B26" s="62"/>
      <c r="C26" s="14"/>
      <c r="D26" s="89"/>
      <c r="E26" s="59"/>
      <c r="F26" s="108">
        <f t="shared" si="2"/>
        <v>0</v>
      </c>
    </row>
    <row r="27" spans="1:6" x14ac:dyDescent="0.25">
      <c r="A27" s="111"/>
      <c r="B27" s="85" t="s">
        <v>34</v>
      </c>
      <c r="C27" s="6"/>
      <c r="D27" s="6"/>
      <c r="E27" s="145"/>
      <c r="F27" s="108">
        <f t="shared" si="2"/>
        <v>0</v>
      </c>
    </row>
    <row r="28" spans="1:6" ht="30" x14ac:dyDescent="0.25">
      <c r="A28" s="107" t="s">
        <v>11</v>
      </c>
      <c r="B28" s="62" t="s">
        <v>39</v>
      </c>
      <c r="C28" s="177">
        <f>(SUM(C18:C19))*(0.45*0.8)*0.02</f>
        <v>9.3600000000000017E-2</v>
      </c>
      <c r="D28" s="89" t="s">
        <v>29</v>
      </c>
      <c r="E28" s="75"/>
      <c r="F28" s="108">
        <f t="shared" si="2"/>
        <v>0</v>
      </c>
    </row>
    <row r="29" spans="1:6" ht="30" x14ac:dyDescent="0.25">
      <c r="A29" s="107" t="s">
        <v>12</v>
      </c>
      <c r="B29" s="62" t="s">
        <v>40</v>
      </c>
      <c r="C29" s="177">
        <f>C28</f>
        <v>9.3600000000000017E-2</v>
      </c>
      <c r="D29" s="89" t="s">
        <v>29</v>
      </c>
      <c r="E29" s="75"/>
      <c r="F29" s="108">
        <f t="shared" si="2"/>
        <v>0</v>
      </c>
    </row>
    <row r="30" spans="1:6" x14ac:dyDescent="0.25">
      <c r="A30" s="214"/>
      <c r="B30" s="2"/>
      <c r="C30" s="169"/>
      <c r="D30" s="215"/>
      <c r="E30" s="216"/>
      <c r="F30" s="108">
        <f t="shared" si="2"/>
        <v>0</v>
      </c>
    </row>
    <row r="31" spans="1:6" ht="30" x14ac:dyDescent="0.25">
      <c r="A31" s="217"/>
      <c r="B31" s="10" t="s">
        <v>307</v>
      </c>
      <c r="C31" s="177"/>
      <c r="D31" s="218"/>
      <c r="E31" s="219"/>
      <c r="F31" s="108">
        <f t="shared" si="2"/>
        <v>0</v>
      </c>
    </row>
    <row r="32" spans="1:6" ht="45" x14ac:dyDescent="0.25">
      <c r="A32" s="241" t="s">
        <v>13</v>
      </c>
      <c r="B32" s="239" t="s">
        <v>314</v>
      </c>
      <c r="C32" s="240">
        <v>4</v>
      </c>
      <c r="D32" s="89" t="s">
        <v>53</v>
      </c>
      <c r="E32" s="75"/>
      <c r="F32" s="108">
        <f t="shared" si="2"/>
        <v>0</v>
      </c>
    </row>
    <row r="33" spans="1:6" ht="45" x14ac:dyDescent="0.25">
      <c r="A33" s="241" t="s">
        <v>14</v>
      </c>
      <c r="B33" s="239" t="s">
        <v>313</v>
      </c>
      <c r="C33" s="240">
        <v>1</v>
      </c>
      <c r="D33" s="89" t="s">
        <v>53</v>
      </c>
      <c r="E33" s="75"/>
      <c r="F33" s="108">
        <f t="shared" si="2"/>
        <v>0</v>
      </c>
    </row>
    <row r="34" spans="1:6" x14ac:dyDescent="0.25">
      <c r="A34" s="111"/>
      <c r="B34" s="85"/>
      <c r="C34" s="6"/>
      <c r="D34" s="6"/>
      <c r="E34" s="145"/>
      <c r="F34" s="108">
        <f t="shared" si="2"/>
        <v>0</v>
      </c>
    </row>
    <row r="35" spans="1:6" x14ac:dyDescent="0.25">
      <c r="A35" s="111"/>
      <c r="B35" s="85" t="s">
        <v>30</v>
      </c>
      <c r="C35" s="6"/>
      <c r="D35" s="6"/>
      <c r="E35" s="145"/>
      <c r="F35" s="108">
        <f t="shared" si="2"/>
        <v>0</v>
      </c>
    </row>
    <row r="36" spans="1:6" ht="17.25" customHeight="1" x14ac:dyDescent="0.25">
      <c r="A36" s="107" t="s">
        <v>16</v>
      </c>
      <c r="B36" s="62" t="s">
        <v>75</v>
      </c>
      <c r="C36" s="177">
        <f>0.02*(C18)*0.45*0.8</f>
        <v>9.3600000000000017E-2</v>
      </c>
      <c r="D36" s="89" t="s">
        <v>29</v>
      </c>
      <c r="E36" s="75"/>
      <c r="F36" s="108">
        <f t="shared" si="2"/>
        <v>0</v>
      </c>
    </row>
    <row r="37" spans="1:6" x14ac:dyDescent="0.25">
      <c r="A37" s="112"/>
      <c r="B37" s="88"/>
      <c r="C37" s="170"/>
      <c r="D37" s="87"/>
      <c r="E37" s="92"/>
      <c r="F37" s="108">
        <f t="shared" si="2"/>
        <v>0</v>
      </c>
    </row>
    <row r="38" spans="1:6" x14ac:dyDescent="0.25">
      <c r="A38" s="112"/>
      <c r="B38" s="88"/>
      <c r="C38" s="170"/>
      <c r="D38" s="87"/>
      <c r="E38" s="92"/>
      <c r="F38" s="108">
        <f t="shared" ref="F38:F39" si="3">C38*E38</f>
        <v>0</v>
      </c>
    </row>
    <row r="39" spans="1:6" x14ac:dyDescent="0.25">
      <c r="A39" s="112"/>
      <c r="B39" s="88"/>
      <c r="C39" s="170"/>
      <c r="D39" s="87"/>
      <c r="E39" s="92"/>
      <c r="F39" s="108">
        <f t="shared" si="3"/>
        <v>0</v>
      </c>
    </row>
    <row r="40" spans="1:6" ht="15.75" thickBot="1" x14ac:dyDescent="0.3">
      <c r="A40" s="114"/>
      <c r="B40" s="255" t="s">
        <v>111</v>
      </c>
      <c r="C40" s="255"/>
      <c r="D40" s="255"/>
      <c r="E40" s="43"/>
      <c r="F40" s="118">
        <f>SUM(F18:F39)</f>
        <v>0</v>
      </c>
    </row>
    <row r="41" spans="1:6" ht="16.5" thickTop="1" thickBot="1" x14ac:dyDescent="0.3">
      <c r="A41" s="111"/>
      <c r="B41" s="62"/>
      <c r="C41" s="6"/>
      <c r="D41" s="6"/>
      <c r="E41" s="59"/>
      <c r="F41" s="108"/>
    </row>
    <row r="42" spans="1:6" ht="28.5" customHeight="1" thickBot="1" x14ac:dyDescent="0.3">
      <c r="A42" s="146" t="s">
        <v>112</v>
      </c>
      <c r="B42" s="256" t="s">
        <v>110</v>
      </c>
      <c r="C42" s="257"/>
      <c r="D42" s="257"/>
      <c r="E42" s="181"/>
      <c r="F42" s="181"/>
    </row>
    <row r="43" spans="1:6" x14ac:dyDescent="0.25">
      <c r="A43" s="111"/>
      <c r="B43" s="85" t="s">
        <v>28</v>
      </c>
      <c r="C43" s="6"/>
      <c r="D43" s="6"/>
      <c r="E43" s="59"/>
      <c r="F43" s="108"/>
    </row>
    <row r="44" spans="1:6" ht="30" x14ac:dyDescent="0.25">
      <c r="A44" s="107" t="s">
        <v>3</v>
      </c>
      <c r="B44" s="62" t="s">
        <v>74</v>
      </c>
      <c r="C44" s="169">
        <v>54</v>
      </c>
      <c r="D44" s="89" t="s">
        <v>29</v>
      </c>
      <c r="E44" s="75"/>
      <c r="F44" s="108">
        <f t="shared" ref="F44:F58" si="4">C44*E44</f>
        <v>0</v>
      </c>
    </row>
    <row r="45" spans="1:6" x14ac:dyDescent="0.25">
      <c r="A45" s="111"/>
      <c r="B45" s="62"/>
      <c r="C45" s="6"/>
      <c r="D45" s="6"/>
      <c r="E45" s="59"/>
      <c r="F45" s="108">
        <f t="shared" si="4"/>
        <v>0</v>
      </c>
    </row>
    <row r="46" spans="1:6" x14ac:dyDescent="0.25">
      <c r="A46" s="111"/>
      <c r="B46" s="85" t="s">
        <v>30</v>
      </c>
      <c r="C46" s="6"/>
      <c r="D46" s="6"/>
      <c r="E46" s="59"/>
      <c r="F46" s="108">
        <f t="shared" si="4"/>
        <v>0</v>
      </c>
    </row>
    <row r="47" spans="1:6" ht="30" x14ac:dyDescent="0.25">
      <c r="A47" s="107" t="s">
        <v>7</v>
      </c>
      <c r="B47" s="62" t="s">
        <v>227</v>
      </c>
      <c r="C47" s="168">
        <v>54</v>
      </c>
      <c r="D47" s="89" t="s">
        <v>29</v>
      </c>
      <c r="E47" s="75"/>
      <c r="F47" s="108">
        <f t="shared" si="4"/>
        <v>0</v>
      </c>
    </row>
    <row r="48" spans="1:6" x14ac:dyDescent="0.25">
      <c r="A48" s="107"/>
      <c r="B48" s="62"/>
      <c r="C48" s="14"/>
      <c r="D48" s="89"/>
      <c r="E48" s="59"/>
      <c r="F48" s="108">
        <f t="shared" si="4"/>
        <v>0</v>
      </c>
    </row>
    <row r="49" spans="1:6" x14ac:dyDescent="0.25">
      <c r="A49" s="111"/>
      <c r="B49" s="85" t="s">
        <v>31</v>
      </c>
      <c r="C49" s="6"/>
      <c r="D49" s="6"/>
      <c r="E49" s="59"/>
      <c r="F49" s="108">
        <f t="shared" si="4"/>
        <v>0</v>
      </c>
    </row>
    <row r="50" spans="1:6" x14ac:dyDescent="0.25">
      <c r="A50" s="107" t="s">
        <v>9</v>
      </c>
      <c r="B50" s="62" t="s">
        <v>32</v>
      </c>
      <c r="C50" s="169">
        <f>C44</f>
        <v>54</v>
      </c>
      <c r="D50" s="89" t="s">
        <v>29</v>
      </c>
      <c r="E50" s="75"/>
      <c r="F50" s="108">
        <f t="shared" si="4"/>
        <v>0</v>
      </c>
    </row>
    <row r="51" spans="1:6" x14ac:dyDescent="0.25">
      <c r="A51" s="111"/>
      <c r="B51" s="62"/>
      <c r="C51" s="6"/>
      <c r="D51" s="6"/>
      <c r="E51" s="59"/>
      <c r="F51" s="108">
        <f t="shared" si="4"/>
        <v>0</v>
      </c>
    </row>
    <row r="52" spans="1:6" x14ac:dyDescent="0.25">
      <c r="A52" s="111"/>
      <c r="B52" s="85" t="s">
        <v>34</v>
      </c>
      <c r="C52" s="6"/>
      <c r="D52" s="6"/>
      <c r="E52" s="59"/>
      <c r="F52" s="108">
        <f t="shared" si="4"/>
        <v>0</v>
      </c>
    </row>
    <row r="53" spans="1:6" ht="30" x14ac:dyDescent="0.25">
      <c r="A53" s="107" t="s">
        <v>10</v>
      </c>
      <c r="B53" s="62" t="s">
        <v>130</v>
      </c>
      <c r="C53" s="168">
        <f>0.02*SUM(C44:C44)</f>
        <v>1.08</v>
      </c>
      <c r="D53" s="89" t="s">
        <v>29</v>
      </c>
      <c r="E53" s="75"/>
      <c r="F53" s="108">
        <f t="shared" si="4"/>
        <v>0</v>
      </c>
    </row>
    <row r="54" spans="1:6" ht="45" x14ac:dyDescent="0.25">
      <c r="A54" s="107" t="s">
        <v>11</v>
      </c>
      <c r="B54" s="62" t="s">
        <v>159</v>
      </c>
      <c r="C54" s="168">
        <f>C53</f>
        <v>1.08</v>
      </c>
      <c r="D54" s="89" t="s">
        <v>29</v>
      </c>
      <c r="E54" s="75"/>
      <c r="F54" s="108">
        <f t="shared" si="4"/>
        <v>0</v>
      </c>
    </row>
    <row r="55" spans="1:6" x14ac:dyDescent="0.25">
      <c r="A55" s="107"/>
      <c r="B55" s="62"/>
      <c r="C55" s="168"/>
      <c r="D55" s="89"/>
      <c r="E55" s="86"/>
      <c r="F55" s="108">
        <f t="shared" si="4"/>
        <v>0</v>
      </c>
    </row>
    <row r="56" spans="1:6" x14ac:dyDescent="0.25">
      <c r="A56" s="111"/>
      <c r="B56" s="85" t="s">
        <v>35</v>
      </c>
      <c r="C56" s="6"/>
      <c r="D56" s="6"/>
      <c r="E56" s="59"/>
      <c r="F56" s="108">
        <f t="shared" si="4"/>
        <v>0</v>
      </c>
    </row>
    <row r="57" spans="1:6" ht="30" x14ac:dyDescent="0.25">
      <c r="A57" s="107" t="s">
        <v>12</v>
      </c>
      <c r="B57" s="62" t="s">
        <v>36</v>
      </c>
      <c r="C57" s="14">
        <v>164</v>
      </c>
      <c r="D57" s="89" t="s">
        <v>33</v>
      </c>
      <c r="E57" s="75"/>
      <c r="F57" s="108">
        <f t="shared" si="4"/>
        <v>0</v>
      </c>
    </row>
    <row r="58" spans="1:6" x14ac:dyDescent="0.25">
      <c r="A58" s="112"/>
      <c r="B58" s="88"/>
      <c r="C58" s="166"/>
      <c r="D58" s="87"/>
      <c r="E58" s="92"/>
      <c r="F58" s="108">
        <f t="shared" si="4"/>
        <v>0</v>
      </c>
    </row>
    <row r="59" spans="1:6" x14ac:dyDescent="0.25">
      <c r="A59" s="112"/>
      <c r="B59" s="88"/>
      <c r="C59" s="166"/>
      <c r="D59" s="87"/>
      <c r="E59" s="92"/>
      <c r="F59" s="108">
        <f t="shared" ref="F59:F60" si="5">C59*E59</f>
        <v>0</v>
      </c>
    </row>
    <row r="60" spans="1:6" x14ac:dyDescent="0.25">
      <c r="A60" s="112"/>
      <c r="B60" s="88"/>
      <c r="C60" s="166"/>
      <c r="D60" s="87"/>
      <c r="E60" s="76"/>
      <c r="F60" s="108">
        <f t="shared" si="5"/>
        <v>0</v>
      </c>
    </row>
    <row r="61" spans="1:6" ht="15.75" thickBot="1" x14ac:dyDescent="0.3">
      <c r="A61" s="120"/>
      <c r="B61" s="255" t="s">
        <v>83</v>
      </c>
      <c r="C61" s="255"/>
      <c r="D61" s="255"/>
      <c r="E61" s="43"/>
      <c r="F61" s="118">
        <f>SUM(F44:F60)</f>
        <v>0</v>
      </c>
    </row>
    <row r="62" spans="1:6" ht="16.5" thickTop="1" thickBot="1" x14ac:dyDescent="0.3">
      <c r="A62" s="111"/>
      <c r="B62" s="62"/>
      <c r="C62" s="6"/>
      <c r="D62" s="6"/>
      <c r="E62" s="59"/>
      <c r="F62" s="108"/>
    </row>
    <row r="63" spans="1:6" ht="27.75" customHeight="1" thickBot="1" x14ac:dyDescent="0.3">
      <c r="A63" s="146" t="s">
        <v>114</v>
      </c>
      <c r="B63" s="256" t="s">
        <v>115</v>
      </c>
      <c r="C63" s="257"/>
      <c r="D63" s="257"/>
      <c r="E63" s="181"/>
      <c r="F63" s="181"/>
    </row>
    <row r="64" spans="1:6" ht="15.75" x14ac:dyDescent="0.25">
      <c r="A64" s="121"/>
      <c r="B64" s="81" t="s">
        <v>235</v>
      </c>
      <c r="C64" s="79"/>
      <c r="D64" s="81"/>
      <c r="E64" s="59"/>
      <c r="F64" s="108"/>
    </row>
    <row r="65" spans="1:6" ht="15.75" x14ac:dyDescent="0.25">
      <c r="A65" s="121"/>
      <c r="B65" s="81"/>
      <c r="C65" s="79"/>
      <c r="D65" s="81"/>
      <c r="E65" s="59"/>
      <c r="F65" s="108"/>
    </row>
    <row r="66" spans="1:6" ht="15.75" x14ac:dyDescent="0.25">
      <c r="A66" s="122"/>
      <c r="B66" s="81" t="s">
        <v>153</v>
      </c>
      <c r="C66" s="79"/>
      <c r="D66" s="81"/>
      <c r="E66" s="59"/>
      <c r="F66" s="108"/>
    </row>
    <row r="67" spans="1:6" ht="48.75" customHeight="1" x14ac:dyDescent="0.25">
      <c r="A67" s="107" t="s">
        <v>3</v>
      </c>
      <c r="B67" s="62" t="s">
        <v>233</v>
      </c>
      <c r="C67" s="14">
        <v>164</v>
      </c>
      <c r="D67" s="89" t="s">
        <v>33</v>
      </c>
      <c r="E67" s="75"/>
      <c r="F67" s="108">
        <f>C67*E67</f>
        <v>0</v>
      </c>
    </row>
    <row r="68" spans="1:6" x14ac:dyDescent="0.25">
      <c r="A68" s="107"/>
      <c r="B68" s="62"/>
      <c r="C68" s="14"/>
      <c r="D68" s="89"/>
      <c r="E68" s="59"/>
      <c r="F68" s="108">
        <f t="shared" ref="F68:F81" si="6">C68*E68</f>
        <v>0</v>
      </c>
    </row>
    <row r="69" spans="1:6" ht="15.75" x14ac:dyDescent="0.25">
      <c r="A69" s="121"/>
      <c r="B69" s="81" t="s">
        <v>154</v>
      </c>
      <c r="C69" s="79"/>
      <c r="D69" s="81"/>
      <c r="E69" s="59"/>
      <c r="F69" s="108">
        <f t="shared" si="6"/>
        <v>0</v>
      </c>
    </row>
    <row r="70" spans="1:6" ht="43.5" customHeight="1" x14ac:dyDescent="0.25">
      <c r="A70" s="107" t="s">
        <v>7</v>
      </c>
      <c r="B70" s="62" t="s">
        <v>339</v>
      </c>
      <c r="C70" s="14">
        <f>(C67)</f>
        <v>164</v>
      </c>
      <c r="D70" s="89" t="s">
        <v>33</v>
      </c>
      <c r="E70" s="75"/>
      <c r="F70" s="108">
        <f t="shared" si="6"/>
        <v>0</v>
      </c>
    </row>
    <row r="71" spans="1:6" x14ac:dyDescent="0.25">
      <c r="A71" s="107"/>
      <c r="B71" s="62"/>
      <c r="C71" s="14"/>
      <c r="D71" s="89"/>
      <c r="E71" s="59"/>
      <c r="F71" s="108">
        <f t="shared" si="6"/>
        <v>0</v>
      </c>
    </row>
    <row r="72" spans="1:6" x14ac:dyDescent="0.25">
      <c r="A72" s="111"/>
      <c r="B72" s="85" t="s">
        <v>131</v>
      </c>
      <c r="C72" s="6"/>
      <c r="D72" s="6"/>
      <c r="E72" s="59"/>
      <c r="F72" s="108">
        <f t="shared" si="6"/>
        <v>0</v>
      </c>
    </row>
    <row r="73" spans="1:6" x14ac:dyDescent="0.25">
      <c r="A73" s="107" t="s">
        <v>9</v>
      </c>
      <c r="B73" s="62" t="s">
        <v>184</v>
      </c>
      <c r="C73" s="14">
        <f>C70+C67</f>
        <v>328</v>
      </c>
      <c r="D73" s="89" t="s">
        <v>33</v>
      </c>
      <c r="E73" s="75"/>
      <c r="F73" s="108">
        <f t="shared" si="6"/>
        <v>0</v>
      </c>
    </row>
    <row r="74" spans="1:6" x14ac:dyDescent="0.25">
      <c r="A74" s="107"/>
      <c r="B74" s="62"/>
      <c r="C74" s="14"/>
      <c r="D74" s="89"/>
      <c r="E74" s="59"/>
      <c r="F74" s="108">
        <f t="shared" si="6"/>
        <v>0</v>
      </c>
    </row>
    <row r="75" spans="1:6" x14ac:dyDescent="0.25">
      <c r="A75" s="107"/>
      <c r="B75" s="85" t="s">
        <v>41</v>
      </c>
      <c r="C75" s="6"/>
      <c r="D75" s="6"/>
      <c r="E75" s="59"/>
      <c r="F75" s="108">
        <f t="shared" si="6"/>
        <v>0</v>
      </c>
    </row>
    <row r="76" spans="1:6" ht="45" x14ac:dyDescent="0.25">
      <c r="A76" s="107" t="s">
        <v>10</v>
      </c>
      <c r="B76" s="62" t="s">
        <v>333</v>
      </c>
      <c r="C76" s="6">
        <f>(13)*0.45</f>
        <v>5.8500000000000005</v>
      </c>
      <c r="D76" s="89" t="s">
        <v>33</v>
      </c>
      <c r="E76" s="75"/>
      <c r="F76" s="108">
        <f t="shared" si="6"/>
        <v>0</v>
      </c>
    </row>
    <row r="77" spans="1:6" x14ac:dyDescent="0.25">
      <c r="A77" s="107"/>
      <c r="B77" s="62"/>
      <c r="C77" s="14"/>
      <c r="D77" s="89"/>
      <c r="E77" s="59"/>
      <c r="F77" s="108">
        <f t="shared" si="6"/>
        <v>0</v>
      </c>
    </row>
    <row r="78" spans="1:6" x14ac:dyDescent="0.25">
      <c r="A78" s="111"/>
      <c r="B78" s="85" t="s">
        <v>208</v>
      </c>
      <c r="C78" s="6"/>
      <c r="D78" s="6"/>
      <c r="E78" s="59"/>
      <c r="F78" s="108">
        <f t="shared" si="6"/>
        <v>0</v>
      </c>
    </row>
    <row r="79" spans="1:6" ht="46.5" customHeight="1" x14ac:dyDescent="0.25">
      <c r="A79" s="111">
        <v>5</v>
      </c>
      <c r="B79" s="62" t="s">
        <v>156</v>
      </c>
      <c r="C79" s="171">
        <f>(5+5.6+4.4+3.7)*0.9</f>
        <v>16.829999999999998</v>
      </c>
      <c r="D79" s="89" t="s">
        <v>33</v>
      </c>
      <c r="E79" s="75"/>
      <c r="F79" s="108">
        <f t="shared" si="6"/>
        <v>0</v>
      </c>
    </row>
    <row r="80" spans="1:6" x14ac:dyDescent="0.25">
      <c r="A80" s="123"/>
      <c r="B80" s="91"/>
      <c r="C80" s="90"/>
      <c r="D80" s="90"/>
      <c r="E80" s="92"/>
      <c r="F80" s="108">
        <f t="shared" si="6"/>
        <v>0</v>
      </c>
    </row>
    <row r="81" spans="1:6" x14ac:dyDescent="0.25">
      <c r="A81" s="123"/>
      <c r="B81" s="91"/>
      <c r="C81" s="90"/>
      <c r="D81" s="90"/>
      <c r="E81" s="92"/>
      <c r="F81" s="108">
        <f t="shared" si="6"/>
        <v>0</v>
      </c>
    </row>
    <row r="82" spans="1:6" x14ac:dyDescent="0.25">
      <c r="A82" s="123"/>
      <c r="B82" s="88"/>
      <c r="C82" s="90"/>
      <c r="D82" s="90"/>
      <c r="E82" s="92"/>
      <c r="F82" s="108">
        <f t="shared" ref="F82" si="7">C82*E82</f>
        <v>0</v>
      </c>
    </row>
    <row r="83" spans="1:6" ht="15.75" thickBot="1" x14ac:dyDescent="0.3">
      <c r="A83" s="120"/>
      <c r="B83" s="255" t="s">
        <v>118</v>
      </c>
      <c r="C83" s="255"/>
      <c r="D83" s="255"/>
      <c r="E83" s="43"/>
      <c r="F83" s="118">
        <f>SUM(F66:F82)</f>
        <v>0</v>
      </c>
    </row>
    <row r="84" spans="1:6" ht="16.5" thickTop="1" thickBot="1" x14ac:dyDescent="0.3">
      <c r="A84" s="111"/>
      <c r="B84" s="62"/>
      <c r="C84" s="6"/>
      <c r="D84" s="6"/>
      <c r="E84" s="59"/>
      <c r="F84" s="108"/>
    </row>
    <row r="85" spans="1:6" ht="30" customHeight="1" thickBot="1" x14ac:dyDescent="0.3">
      <c r="A85" s="146" t="s">
        <v>116</v>
      </c>
      <c r="B85" s="256" t="s">
        <v>117</v>
      </c>
      <c r="C85" s="257"/>
      <c r="D85" s="257"/>
      <c r="E85" s="181"/>
      <c r="F85" s="181"/>
    </row>
    <row r="86" spans="1:6" ht="15.75" x14ac:dyDescent="0.25">
      <c r="A86" s="107"/>
      <c r="B86" s="93"/>
      <c r="C86" s="6"/>
      <c r="D86" s="6"/>
      <c r="E86" s="59"/>
      <c r="F86" s="108"/>
    </row>
    <row r="87" spans="1:6" ht="30" x14ac:dyDescent="0.25">
      <c r="A87" s="111"/>
      <c r="B87" s="85" t="s">
        <v>42</v>
      </c>
      <c r="C87" s="6"/>
      <c r="D87" s="6"/>
      <c r="E87" s="59"/>
      <c r="F87" s="108"/>
    </row>
    <row r="88" spans="1:6" ht="45" x14ac:dyDescent="0.25">
      <c r="A88" s="107" t="s">
        <v>3</v>
      </c>
      <c r="B88" s="62" t="s">
        <v>158</v>
      </c>
      <c r="C88" s="171">
        <v>32</v>
      </c>
      <c r="D88" s="89" t="s">
        <v>37</v>
      </c>
      <c r="E88" s="75"/>
      <c r="F88" s="108">
        <f t="shared" ref="F88:F100" si="8">C88*E88</f>
        <v>0</v>
      </c>
    </row>
    <row r="89" spans="1:6" ht="45" x14ac:dyDescent="0.25">
      <c r="A89" s="107" t="s">
        <v>7</v>
      </c>
      <c r="B89" s="62" t="s">
        <v>157</v>
      </c>
      <c r="C89" s="171">
        <v>7</v>
      </c>
      <c r="D89" s="89" t="s">
        <v>37</v>
      </c>
      <c r="E89" s="75"/>
      <c r="F89" s="108">
        <f t="shared" si="8"/>
        <v>0</v>
      </c>
    </row>
    <row r="90" spans="1:6" ht="30" x14ac:dyDescent="0.25">
      <c r="A90" s="107" t="s">
        <v>9</v>
      </c>
      <c r="B90" s="62" t="s">
        <v>259</v>
      </c>
      <c r="C90" s="171">
        <f>(5*1.5)+2.6+4.4+1.7+0.6</f>
        <v>16.8</v>
      </c>
      <c r="D90" s="89" t="s">
        <v>37</v>
      </c>
      <c r="E90" s="75"/>
      <c r="F90" s="108">
        <f t="shared" si="8"/>
        <v>0</v>
      </c>
    </row>
    <row r="91" spans="1:6" x14ac:dyDescent="0.25">
      <c r="A91" s="107"/>
      <c r="B91" s="62"/>
      <c r="C91" s="168"/>
      <c r="D91" s="89"/>
      <c r="E91" s="89"/>
      <c r="F91" s="108">
        <f t="shared" si="8"/>
        <v>0</v>
      </c>
    </row>
    <row r="92" spans="1:6" ht="45" x14ac:dyDescent="0.25">
      <c r="A92" s="111"/>
      <c r="B92" s="85" t="s">
        <v>236</v>
      </c>
      <c r="C92" s="6"/>
      <c r="D92" s="6"/>
      <c r="E92" s="59"/>
      <c r="F92" s="108">
        <f t="shared" si="8"/>
        <v>0</v>
      </c>
    </row>
    <row r="93" spans="1:6" ht="45" x14ac:dyDescent="0.25">
      <c r="A93" s="107" t="s">
        <v>10</v>
      </c>
      <c r="B93" s="62" t="s">
        <v>237</v>
      </c>
      <c r="C93" s="171">
        <v>10</v>
      </c>
      <c r="D93" s="89" t="s">
        <v>37</v>
      </c>
      <c r="E93" s="75"/>
      <c r="F93" s="108">
        <f t="shared" si="8"/>
        <v>0</v>
      </c>
    </row>
    <row r="94" spans="1:6" x14ac:dyDescent="0.25">
      <c r="A94" s="112"/>
      <c r="B94" s="88"/>
      <c r="C94" s="166"/>
      <c r="D94" s="87"/>
      <c r="E94" s="92"/>
      <c r="F94" s="108">
        <f t="shared" si="8"/>
        <v>0</v>
      </c>
    </row>
    <row r="95" spans="1:6" x14ac:dyDescent="0.25">
      <c r="A95" s="111"/>
      <c r="B95" s="85" t="s">
        <v>43</v>
      </c>
      <c r="C95" s="6"/>
      <c r="D95" s="6"/>
      <c r="E95" s="59"/>
      <c r="F95" s="108">
        <f t="shared" si="8"/>
        <v>0</v>
      </c>
    </row>
    <row r="96" spans="1:6" ht="75" x14ac:dyDescent="0.25">
      <c r="A96" s="112" t="s">
        <v>11</v>
      </c>
      <c r="B96" s="62" t="s">
        <v>160</v>
      </c>
      <c r="C96" s="171">
        <f>70+15+19+44</f>
        <v>148</v>
      </c>
      <c r="D96" s="89" t="s">
        <v>33</v>
      </c>
      <c r="E96" s="75"/>
      <c r="F96" s="108">
        <f t="shared" si="8"/>
        <v>0</v>
      </c>
    </row>
    <row r="97" spans="1:6" ht="45" x14ac:dyDescent="0.25">
      <c r="A97" s="112" t="s">
        <v>12</v>
      </c>
      <c r="B97" s="88" t="s">
        <v>230</v>
      </c>
      <c r="C97" s="171">
        <v>12</v>
      </c>
      <c r="D97" s="89" t="s">
        <v>33</v>
      </c>
      <c r="E97" s="75"/>
      <c r="F97" s="108">
        <f t="shared" si="8"/>
        <v>0</v>
      </c>
    </row>
    <row r="98" spans="1:6" ht="45" x14ac:dyDescent="0.25">
      <c r="A98" s="112" t="s">
        <v>13</v>
      </c>
      <c r="B98" s="88" t="s">
        <v>231</v>
      </c>
      <c r="C98" s="171">
        <f>4+6</f>
        <v>10</v>
      </c>
      <c r="D98" s="89" t="s">
        <v>33</v>
      </c>
      <c r="E98" s="75"/>
      <c r="F98" s="108">
        <f t="shared" si="8"/>
        <v>0</v>
      </c>
    </row>
    <row r="99" spans="1:6" x14ac:dyDescent="0.25">
      <c r="A99" s="112"/>
      <c r="B99" s="88"/>
      <c r="C99" s="170"/>
      <c r="D99" s="87"/>
      <c r="E99" s="92"/>
      <c r="F99" s="108">
        <f t="shared" si="8"/>
        <v>0</v>
      </c>
    </row>
    <row r="100" spans="1:6" x14ac:dyDescent="0.25">
      <c r="A100" s="112"/>
      <c r="B100" s="88"/>
      <c r="C100" s="170"/>
      <c r="D100" s="87"/>
      <c r="E100" s="92"/>
      <c r="F100" s="108">
        <f t="shared" si="8"/>
        <v>0</v>
      </c>
    </row>
    <row r="101" spans="1:6" x14ac:dyDescent="0.25">
      <c r="A101" s="112"/>
      <c r="B101" s="88"/>
      <c r="C101" s="166"/>
      <c r="D101" s="87"/>
      <c r="E101" s="92"/>
      <c r="F101" s="108">
        <f t="shared" ref="F101" si="9">C101*E101</f>
        <v>0</v>
      </c>
    </row>
    <row r="102" spans="1:6" ht="15.75" thickBot="1" x14ac:dyDescent="0.3">
      <c r="A102" s="120"/>
      <c r="B102" s="255" t="s">
        <v>119</v>
      </c>
      <c r="C102" s="255"/>
      <c r="D102" s="255"/>
      <c r="E102" s="43"/>
      <c r="F102" s="118">
        <f>SUM(F88:F101)</f>
        <v>0</v>
      </c>
    </row>
    <row r="103" spans="1:6" ht="16.5" thickTop="1" thickBot="1" x14ac:dyDescent="0.3">
      <c r="A103" s="124"/>
      <c r="B103" s="94"/>
      <c r="C103" s="5"/>
      <c r="D103" s="5"/>
      <c r="E103" s="60"/>
      <c r="F103" s="125"/>
    </row>
    <row r="104" spans="1:6" ht="27" customHeight="1" thickBot="1" x14ac:dyDescent="0.3">
      <c r="A104" s="146" t="s">
        <v>120</v>
      </c>
      <c r="B104" s="256" t="s">
        <v>122</v>
      </c>
      <c r="C104" s="257"/>
      <c r="D104" s="257"/>
      <c r="E104" s="181"/>
      <c r="F104" s="181"/>
    </row>
    <row r="105" spans="1:6" x14ac:dyDescent="0.25">
      <c r="A105" s="111"/>
      <c r="B105" s="85"/>
      <c r="C105" s="6"/>
      <c r="D105" s="6"/>
      <c r="E105" s="59"/>
      <c r="F105" s="108"/>
    </row>
    <row r="106" spans="1:6" x14ac:dyDescent="0.25">
      <c r="A106" s="111"/>
      <c r="B106" s="85" t="s">
        <v>197</v>
      </c>
      <c r="C106" s="6"/>
      <c r="D106" s="6"/>
      <c r="E106" s="59"/>
      <c r="F106" s="108"/>
    </row>
    <row r="107" spans="1:6" ht="34.5" customHeight="1" x14ac:dyDescent="0.25">
      <c r="A107" s="107" t="s">
        <v>3</v>
      </c>
      <c r="B107" s="88" t="s">
        <v>346</v>
      </c>
      <c r="C107" s="14">
        <v>4</v>
      </c>
      <c r="D107" s="89" t="s">
        <v>54</v>
      </c>
      <c r="E107" s="75"/>
      <c r="F107" s="108">
        <f t="shared" ref="F107:F123" si="10">C107*E107</f>
        <v>0</v>
      </c>
    </row>
    <row r="108" spans="1:6" x14ac:dyDescent="0.25">
      <c r="A108" s="107"/>
      <c r="B108" s="62"/>
      <c r="C108" s="14"/>
      <c r="D108" s="89"/>
      <c r="E108" s="59"/>
      <c r="F108" s="108">
        <f t="shared" si="10"/>
        <v>0</v>
      </c>
    </row>
    <row r="109" spans="1:6" x14ac:dyDescent="0.25">
      <c r="A109" s="111"/>
      <c r="B109" s="85" t="s">
        <v>44</v>
      </c>
      <c r="C109" s="6"/>
      <c r="D109" s="6"/>
      <c r="E109" s="59"/>
      <c r="F109" s="108">
        <f t="shared" si="10"/>
        <v>0</v>
      </c>
    </row>
    <row r="110" spans="1:6" x14ac:dyDescent="0.25">
      <c r="A110" s="111"/>
      <c r="B110" s="85" t="s">
        <v>78</v>
      </c>
      <c r="C110" s="6"/>
      <c r="D110" s="6"/>
      <c r="E110" s="59"/>
      <c r="F110" s="108">
        <f t="shared" si="10"/>
        <v>0</v>
      </c>
    </row>
    <row r="111" spans="1:6" ht="53.25" customHeight="1" x14ac:dyDescent="0.25">
      <c r="A111" s="112" t="s">
        <v>7</v>
      </c>
      <c r="B111" s="88" t="s">
        <v>249</v>
      </c>
      <c r="C111" s="166">
        <v>6</v>
      </c>
      <c r="D111" s="87" t="s">
        <v>37</v>
      </c>
      <c r="E111" s="75"/>
      <c r="F111" s="108">
        <f t="shared" si="10"/>
        <v>0</v>
      </c>
    </row>
    <row r="112" spans="1:6" ht="53.25" customHeight="1" x14ac:dyDescent="0.25">
      <c r="A112" s="112" t="s">
        <v>9</v>
      </c>
      <c r="B112" s="88" t="s">
        <v>250</v>
      </c>
      <c r="C112" s="166">
        <v>3.4</v>
      </c>
      <c r="D112" s="87" t="s">
        <v>37</v>
      </c>
      <c r="E112" s="75"/>
      <c r="F112" s="108">
        <f t="shared" si="10"/>
        <v>0</v>
      </c>
    </row>
    <row r="113" spans="1:6" ht="53.25" customHeight="1" x14ac:dyDescent="0.25">
      <c r="A113" s="112" t="s">
        <v>10</v>
      </c>
      <c r="B113" s="88" t="s">
        <v>251</v>
      </c>
      <c r="C113" s="166">
        <v>1</v>
      </c>
      <c r="D113" s="87" t="s">
        <v>53</v>
      </c>
      <c r="E113" s="75"/>
      <c r="F113" s="108">
        <f t="shared" si="10"/>
        <v>0</v>
      </c>
    </row>
    <row r="114" spans="1:6" ht="53.25" customHeight="1" x14ac:dyDescent="0.25">
      <c r="A114" s="112" t="s">
        <v>11</v>
      </c>
      <c r="B114" s="88" t="s">
        <v>165</v>
      </c>
      <c r="C114" s="166">
        <v>24</v>
      </c>
      <c r="D114" s="87" t="s">
        <v>37</v>
      </c>
      <c r="E114" s="75"/>
      <c r="F114" s="108">
        <f t="shared" si="10"/>
        <v>0</v>
      </c>
    </row>
    <row r="115" spans="1:6" ht="45" x14ac:dyDescent="0.25">
      <c r="A115" s="112" t="s">
        <v>12</v>
      </c>
      <c r="B115" s="88" t="s">
        <v>342</v>
      </c>
      <c r="C115" s="166">
        <v>12</v>
      </c>
      <c r="D115" s="87" t="s">
        <v>37</v>
      </c>
      <c r="E115" s="75"/>
      <c r="F115" s="108">
        <f t="shared" si="10"/>
        <v>0</v>
      </c>
    </row>
    <row r="116" spans="1:6" ht="45" x14ac:dyDescent="0.25">
      <c r="A116" s="112" t="s">
        <v>13</v>
      </c>
      <c r="B116" s="88" t="s">
        <v>343</v>
      </c>
      <c r="C116" s="166">
        <v>6</v>
      </c>
      <c r="D116" s="87" t="s">
        <v>53</v>
      </c>
      <c r="E116" s="75"/>
      <c r="F116" s="108">
        <f t="shared" si="10"/>
        <v>0</v>
      </c>
    </row>
    <row r="117" spans="1:6" ht="45" x14ac:dyDescent="0.25">
      <c r="A117" s="112" t="s">
        <v>14</v>
      </c>
      <c r="B117" s="88" t="s">
        <v>344</v>
      </c>
      <c r="C117" s="166">
        <v>6</v>
      </c>
      <c r="D117" s="87" t="s">
        <v>37</v>
      </c>
      <c r="E117" s="75"/>
      <c r="F117" s="108">
        <f t="shared" si="10"/>
        <v>0</v>
      </c>
    </row>
    <row r="118" spans="1:6" ht="45" x14ac:dyDescent="0.25">
      <c r="A118" s="112" t="s">
        <v>16</v>
      </c>
      <c r="B118" s="88" t="s">
        <v>166</v>
      </c>
      <c r="C118" s="166">
        <v>8</v>
      </c>
      <c r="D118" s="87" t="s">
        <v>53</v>
      </c>
      <c r="E118" s="75"/>
      <c r="F118" s="108">
        <f t="shared" si="10"/>
        <v>0</v>
      </c>
    </row>
    <row r="119" spans="1:6" x14ac:dyDescent="0.25">
      <c r="A119" s="112"/>
      <c r="B119" s="88"/>
      <c r="C119" s="166"/>
      <c r="D119" s="87"/>
      <c r="E119" s="92"/>
      <c r="F119" s="108">
        <f t="shared" si="10"/>
        <v>0</v>
      </c>
    </row>
    <row r="120" spans="1:6" x14ac:dyDescent="0.25">
      <c r="A120" s="112"/>
      <c r="B120" s="95" t="s">
        <v>170</v>
      </c>
      <c r="C120" s="166"/>
      <c r="D120" s="87"/>
      <c r="E120" s="92"/>
      <c r="F120" s="108">
        <f t="shared" si="10"/>
        <v>0</v>
      </c>
    </row>
    <row r="121" spans="1:6" ht="45" x14ac:dyDescent="0.25">
      <c r="A121" s="112" t="s">
        <v>17</v>
      </c>
      <c r="B121" s="88" t="s">
        <v>345</v>
      </c>
      <c r="C121" s="166">
        <v>2</v>
      </c>
      <c r="D121" s="87" t="s">
        <v>53</v>
      </c>
      <c r="E121" s="63"/>
      <c r="F121" s="108">
        <f t="shared" si="10"/>
        <v>0</v>
      </c>
    </row>
    <row r="122" spans="1:6" x14ac:dyDescent="0.25">
      <c r="A122" s="112"/>
      <c r="B122" s="88"/>
      <c r="C122" s="166"/>
      <c r="D122" s="87"/>
      <c r="E122" s="87"/>
      <c r="F122" s="108">
        <f t="shared" si="10"/>
        <v>0</v>
      </c>
    </row>
    <row r="123" spans="1:6" x14ac:dyDescent="0.25">
      <c r="A123" s="112"/>
      <c r="B123" s="88"/>
      <c r="C123" s="166"/>
      <c r="D123" s="87"/>
      <c r="E123" s="87"/>
      <c r="F123" s="108">
        <f t="shared" si="10"/>
        <v>0</v>
      </c>
    </row>
    <row r="124" spans="1:6" x14ac:dyDescent="0.25">
      <c r="A124" s="112"/>
      <c r="B124" s="88"/>
      <c r="C124" s="166"/>
      <c r="D124" s="87"/>
      <c r="E124" s="87"/>
      <c r="F124" s="108">
        <f>C124*E124</f>
        <v>0</v>
      </c>
    </row>
    <row r="125" spans="1:6" ht="16.5" thickBot="1" x14ac:dyDescent="0.3">
      <c r="A125" s="120"/>
      <c r="B125" s="264" t="s">
        <v>123</v>
      </c>
      <c r="C125" s="264"/>
      <c r="D125" s="264"/>
      <c r="E125" s="46"/>
      <c r="F125" s="126">
        <f>SUM(F107:F124)</f>
        <v>0</v>
      </c>
    </row>
    <row r="126" spans="1:6" ht="15.75" thickTop="1" x14ac:dyDescent="0.25">
      <c r="A126" s="123"/>
      <c r="B126" s="88"/>
      <c r="C126" s="90"/>
      <c r="D126" s="90"/>
      <c r="E126" s="92"/>
      <c r="F126" s="108"/>
    </row>
    <row r="127" spans="1:6" x14ac:dyDescent="0.25">
      <c r="A127" s="123"/>
      <c r="B127" s="88"/>
      <c r="C127" s="90"/>
      <c r="D127" s="90"/>
      <c r="E127" s="92"/>
      <c r="F127" s="108"/>
    </row>
    <row r="128" spans="1:6" x14ac:dyDescent="0.25">
      <c r="A128" s="113"/>
      <c r="B128" s="99"/>
      <c r="C128" s="98"/>
      <c r="D128" s="98"/>
      <c r="E128" s="144"/>
      <c r="F128" s="132"/>
    </row>
    <row r="129" spans="1:6" ht="19.5" thickBot="1" x14ac:dyDescent="0.3">
      <c r="A129" s="133"/>
      <c r="B129" s="261" t="str">
        <f>CONCATENATE("SUBTOTAL - ",A2)</f>
        <v>SUBTOTAL - Bill 4 - L5108 Tower St, L5186 Friar St &amp; L5026 Friar's Walk</v>
      </c>
      <c r="C129" s="262"/>
      <c r="D129" s="263"/>
      <c r="E129" s="100"/>
      <c r="F129" s="73">
        <f>F14+F40+F61+F83+F102+F125</f>
        <v>0</v>
      </c>
    </row>
    <row r="130" spans="1:6" ht="15.75" thickTop="1" x14ac:dyDescent="0.25"/>
    <row r="131" spans="1:6" ht="15.75" hidden="1" thickBot="1" x14ac:dyDescent="0.3"/>
    <row r="132" spans="1:6" ht="30.75" hidden="1" thickBot="1" x14ac:dyDescent="0.3">
      <c r="A132" s="159"/>
      <c r="B132" s="160" t="s">
        <v>190</v>
      </c>
      <c r="C132" s="173"/>
      <c r="D132" s="160"/>
      <c r="E132" s="161"/>
      <c r="F132" s="161"/>
    </row>
    <row r="133" spans="1:6" ht="15.75" hidden="1" thickBot="1" x14ac:dyDescent="0.3"/>
  </sheetData>
  <sheetProtection formatRows="0" insertColumns="0"/>
  <mergeCells count="14">
    <mergeCell ref="B14:D14"/>
    <mergeCell ref="A2:D2"/>
    <mergeCell ref="B4:D4"/>
    <mergeCell ref="B40:D40"/>
    <mergeCell ref="B61:D61"/>
    <mergeCell ref="B16:D16"/>
    <mergeCell ref="B42:D42"/>
    <mergeCell ref="B63:D63"/>
    <mergeCell ref="B129:D129"/>
    <mergeCell ref="B83:D83"/>
    <mergeCell ref="B102:D102"/>
    <mergeCell ref="B125:D125"/>
    <mergeCell ref="B85:D85"/>
    <mergeCell ref="B104:D104"/>
  </mergeCells>
  <phoneticPr fontId="11" type="noConversion"/>
  <conditionalFormatting sqref="E6 E44 E47 E50 E53:E54 E79 E93 E9:E11 E18 E111:E118">
    <cfRule type="cellIs" dxfId="76" priority="88" operator="greaterThan">
      <formula>0</formula>
    </cfRule>
  </conditionalFormatting>
  <conditionalFormatting sqref="E21:E22">
    <cfRule type="cellIs" dxfId="75" priority="11" operator="greaterThan">
      <formula>0</formula>
    </cfRule>
  </conditionalFormatting>
  <conditionalFormatting sqref="E25">
    <cfRule type="cellIs" dxfId="74" priority="9" operator="greaterThan">
      <formula>0</formula>
    </cfRule>
  </conditionalFormatting>
  <conditionalFormatting sqref="E28:E30">
    <cfRule type="cellIs" dxfId="73" priority="7" operator="greaterThan">
      <formula>0</formula>
    </cfRule>
  </conditionalFormatting>
  <conditionalFormatting sqref="E32:E33">
    <cfRule type="cellIs" dxfId="72" priority="5" operator="greaterThan">
      <formula>0</formula>
    </cfRule>
  </conditionalFormatting>
  <conditionalFormatting sqref="E36">
    <cfRule type="cellIs" dxfId="71" priority="81" operator="greaterThan">
      <formula>0</formula>
    </cfRule>
  </conditionalFormatting>
  <conditionalFormatting sqref="E57 E96:E98">
    <cfRule type="cellIs" dxfId="70" priority="89" operator="greaterThan">
      <formula>0</formula>
    </cfRule>
  </conditionalFormatting>
  <conditionalFormatting sqref="E67">
    <cfRule type="cellIs" dxfId="69" priority="29" operator="greaterThan">
      <formula>0</formula>
    </cfRule>
  </conditionalFormatting>
  <conditionalFormatting sqref="E70:E73">
    <cfRule type="cellIs" dxfId="68" priority="74" operator="greaterThan">
      <formula>0</formula>
    </cfRule>
  </conditionalFormatting>
  <conditionalFormatting sqref="E76">
    <cfRule type="cellIs" dxfId="67" priority="1" operator="greaterThan">
      <formula>0</formula>
    </cfRule>
  </conditionalFormatting>
  <conditionalFormatting sqref="E88:E90">
    <cfRule type="cellIs" dxfId="66" priority="24" operator="greaterThan">
      <formula>0</formula>
    </cfRule>
  </conditionalFormatting>
  <conditionalFormatting sqref="E107">
    <cfRule type="cellIs" dxfId="65" priority="31" operator="greaterThan">
      <formula>0</formula>
    </cfRule>
  </conditionalFormatting>
  <conditionalFormatting sqref="E121">
    <cfRule type="cellIs" dxfId="64" priority="21" operator="greaterThan">
      <formula>0</formula>
    </cfRule>
  </conditionalFormatting>
  <printOptions horizontalCentered="1"/>
  <pageMargins left="0.39370078740157483" right="0.39370078740157483" top="0.39370078740157483" bottom="0.39370078740157483" header="0" footer="0"/>
  <pageSetup paperSize="9" scale="8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B9758-4E7C-4652-90FD-84406BC52FC3}">
  <sheetPr>
    <pageSetUpPr fitToPage="1"/>
  </sheetPr>
  <dimension ref="A1:O147"/>
  <sheetViews>
    <sheetView view="pageBreakPreview" zoomScaleNormal="100" zoomScaleSheetLayoutView="100" workbookViewId="0">
      <pane xSplit="6" ySplit="3" topLeftCell="G4" activePane="bottomRight" state="frozen"/>
      <selection pane="topRight" activeCell="G1" sqref="G1"/>
      <selection pane="bottomLeft" activeCell="A4" sqref="A4"/>
      <selection pane="bottomRight" activeCell="E7" sqref="E7"/>
    </sheetView>
  </sheetViews>
  <sheetFormatPr defaultColWidth="9.140625" defaultRowHeight="15" x14ac:dyDescent="0.25"/>
  <cols>
    <col min="1" max="1" width="8.28515625" style="8" customWidth="1"/>
    <col min="2" max="2" width="54.42578125" style="1" customWidth="1"/>
    <col min="3" max="3" width="9.140625" style="8"/>
    <col min="4" max="4" width="6.7109375" style="1" customWidth="1"/>
    <col min="5" max="5" width="12" style="44" customWidth="1"/>
    <col min="6" max="6" width="18.42578125" style="44" customWidth="1"/>
    <col min="7" max="7" width="10.28515625" style="1" hidden="1" customWidth="1"/>
    <col min="8" max="8" width="15.42578125" style="1" hidden="1" customWidth="1"/>
    <col min="9" max="9" width="6.28515625" style="1" hidden="1" customWidth="1"/>
    <col min="10" max="10" width="10.28515625" style="1" hidden="1" customWidth="1"/>
    <col min="11" max="11" width="15.42578125" style="1" hidden="1" customWidth="1"/>
    <col min="12" max="12" width="18.5703125" style="1" hidden="1" customWidth="1"/>
    <col min="13" max="13" width="10.28515625" style="1" hidden="1" customWidth="1"/>
    <col min="14" max="14" width="15.42578125" style="1" hidden="1" customWidth="1"/>
    <col min="15" max="15" width="18.5703125" style="1" hidden="1" customWidth="1"/>
    <col min="16" max="16384" width="9.140625" style="1"/>
  </cols>
  <sheetData>
    <row r="1" spans="1:15" ht="25.5" customHeight="1" thickBot="1" x14ac:dyDescent="0.3">
      <c r="A1" s="104" t="str">
        <f>'2 Coolgarten &amp; Glasheen'!A1</f>
        <v>Pricing Document - Bill of Quantities   for   Road Safety Improvement Schemes</v>
      </c>
      <c r="B1" s="105"/>
      <c r="C1" s="165"/>
      <c r="D1" s="106"/>
      <c r="E1" s="106"/>
      <c r="F1" s="147"/>
      <c r="G1" s="250" t="str">
        <f>'1 Prelims'!G1:I1</f>
        <v>Valuation No. 1</v>
      </c>
      <c r="H1" s="251"/>
      <c r="I1" s="252"/>
      <c r="J1" s="250" t="str">
        <f>'1 Prelims'!J1:L1</f>
        <v>Valuation No. 2</v>
      </c>
      <c r="K1" s="251"/>
      <c r="L1" s="252"/>
      <c r="M1" s="250" t="s">
        <v>308</v>
      </c>
      <c r="N1" s="251"/>
      <c r="O1" s="252"/>
    </row>
    <row r="2" spans="1:15" ht="23.25" customHeight="1" thickBot="1" x14ac:dyDescent="0.35">
      <c r="A2" s="258" t="s">
        <v>332</v>
      </c>
      <c r="B2" s="259"/>
      <c r="C2" s="259"/>
      <c r="D2" s="260"/>
      <c r="E2" s="182"/>
      <c r="F2" s="183"/>
      <c r="G2" s="164" t="s">
        <v>188</v>
      </c>
      <c r="H2" s="253">
        <f>'1 Prelims'!H2:I2</f>
        <v>45203</v>
      </c>
      <c r="I2" s="254"/>
      <c r="J2" s="164" t="s">
        <v>188</v>
      </c>
      <c r="K2" s="253">
        <f>'1 Prelims'!K2:L2</f>
        <v>45250</v>
      </c>
      <c r="L2" s="254"/>
      <c r="M2" s="164" t="s">
        <v>188</v>
      </c>
      <c r="N2" s="253">
        <f>'1 Prelims'!Q2</f>
        <v>45068</v>
      </c>
      <c r="O2" s="254"/>
    </row>
    <row r="3" spans="1:15" ht="30.75" thickBot="1" x14ac:dyDescent="0.3">
      <c r="A3" s="17" t="s">
        <v>64</v>
      </c>
      <c r="B3" s="18" t="s">
        <v>86</v>
      </c>
      <c r="C3" s="19" t="s">
        <v>2</v>
      </c>
      <c r="D3" s="19" t="s">
        <v>1</v>
      </c>
      <c r="E3" s="41" t="s">
        <v>84</v>
      </c>
      <c r="F3" s="61" t="s">
        <v>85</v>
      </c>
      <c r="G3" s="148" t="s">
        <v>186</v>
      </c>
      <c r="H3" s="149" t="s">
        <v>85</v>
      </c>
      <c r="I3" s="150" t="s">
        <v>187</v>
      </c>
      <c r="J3" s="148" t="s">
        <v>186</v>
      </c>
      <c r="K3" s="149" t="s">
        <v>85</v>
      </c>
      <c r="L3" s="150" t="s">
        <v>187</v>
      </c>
      <c r="M3" s="148" t="s">
        <v>316</v>
      </c>
      <c r="N3" s="149" t="s">
        <v>85</v>
      </c>
      <c r="O3" s="150" t="s">
        <v>187</v>
      </c>
    </row>
    <row r="4" spans="1:15" ht="30" customHeight="1" thickBot="1" x14ac:dyDescent="0.3">
      <c r="A4" s="146"/>
      <c r="B4" s="256"/>
      <c r="C4" s="257"/>
      <c r="D4" s="257"/>
      <c r="E4" s="181"/>
      <c r="F4" s="181"/>
      <c r="G4" s="156"/>
      <c r="H4" s="157"/>
      <c r="I4" s="158"/>
      <c r="J4" s="156"/>
      <c r="K4" s="157"/>
      <c r="L4" s="158"/>
      <c r="M4" s="156"/>
      <c r="N4" s="157"/>
      <c r="O4" s="158"/>
    </row>
    <row r="5" spans="1:15" x14ac:dyDescent="0.25">
      <c r="A5" s="107"/>
      <c r="B5" s="85"/>
      <c r="C5" s="6"/>
      <c r="D5" s="6"/>
      <c r="E5" s="59"/>
      <c r="F5" s="108">
        <f t="shared" ref="F5:F6" si="0">E5*C5</f>
        <v>0</v>
      </c>
      <c r="G5" s="151"/>
      <c r="H5" s="62"/>
      <c r="I5" s="152"/>
      <c r="J5" s="151"/>
      <c r="K5" s="62"/>
      <c r="L5" s="152"/>
      <c r="M5" s="151"/>
      <c r="N5" s="62"/>
      <c r="O5" s="152"/>
    </row>
    <row r="6" spans="1:15" x14ac:dyDescent="0.25">
      <c r="A6" s="109"/>
      <c r="B6" s="85" t="s">
        <v>24</v>
      </c>
      <c r="C6" s="6"/>
      <c r="D6" s="6"/>
      <c r="E6" s="59"/>
      <c r="F6" s="108">
        <f t="shared" si="0"/>
        <v>0</v>
      </c>
      <c r="G6" s="151"/>
      <c r="H6" s="62"/>
      <c r="I6" s="152"/>
      <c r="J6" s="151"/>
      <c r="K6" s="62"/>
      <c r="L6" s="152"/>
      <c r="M6" s="151"/>
      <c r="N6" s="62"/>
      <c r="O6" s="152"/>
    </row>
    <row r="7" spans="1:15" x14ac:dyDescent="0.25">
      <c r="A7" s="107" t="s">
        <v>3</v>
      </c>
      <c r="B7" s="62" t="s">
        <v>25</v>
      </c>
      <c r="C7" s="13">
        <v>0.22</v>
      </c>
      <c r="D7" s="89" t="s">
        <v>26</v>
      </c>
      <c r="E7" s="75"/>
      <c r="F7" s="108">
        <f>E7*C7</f>
        <v>0</v>
      </c>
      <c r="G7" s="202">
        <v>1</v>
      </c>
      <c r="H7" s="59">
        <f t="shared" ref="H7" si="1">G7*$F7</f>
        <v>0</v>
      </c>
      <c r="I7" s="152"/>
      <c r="J7" s="202">
        <v>1</v>
      </c>
      <c r="K7" s="59">
        <f t="shared" ref="K7" si="2">J7*$F7</f>
        <v>0</v>
      </c>
      <c r="L7" s="152"/>
      <c r="M7" s="225">
        <f>C7</f>
        <v>0.22</v>
      </c>
      <c r="N7" s="59">
        <f>M7*$E7</f>
        <v>0</v>
      </c>
      <c r="O7" s="152"/>
    </row>
    <row r="8" spans="1:15" x14ac:dyDescent="0.25">
      <c r="A8" s="110"/>
      <c r="B8" s="85"/>
      <c r="C8" s="6"/>
      <c r="D8" s="6"/>
      <c r="E8" s="92"/>
      <c r="F8" s="108">
        <f t="shared" ref="F8:F11" si="3">E8*C8</f>
        <v>0</v>
      </c>
      <c r="G8" s="151"/>
      <c r="H8" s="62"/>
      <c r="I8" s="152"/>
      <c r="J8" s="151"/>
      <c r="K8" s="62"/>
      <c r="L8" s="152"/>
      <c r="M8" s="151"/>
      <c r="N8" s="59">
        <f t="shared" ref="N8:N13" si="4">M8*$E8</f>
        <v>0</v>
      </c>
      <c r="O8" s="152"/>
    </row>
    <row r="9" spans="1:15" ht="30" x14ac:dyDescent="0.25">
      <c r="A9" s="111"/>
      <c r="B9" s="85" t="s">
        <v>27</v>
      </c>
      <c r="C9" s="6"/>
      <c r="D9" s="6"/>
      <c r="E9" s="145"/>
      <c r="F9" s="108">
        <f t="shared" si="3"/>
        <v>0</v>
      </c>
      <c r="G9" s="151"/>
      <c r="H9" s="62"/>
      <c r="I9" s="152"/>
      <c r="J9" s="151"/>
      <c r="K9" s="62"/>
      <c r="L9" s="152"/>
      <c r="M9" s="151"/>
      <c r="N9" s="59">
        <f t="shared" si="4"/>
        <v>0</v>
      </c>
      <c r="O9" s="152"/>
    </row>
    <row r="10" spans="1:15" ht="45" x14ac:dyDescent="0.25">
      <c r="A10" s="112" t="s">
        <v>7</v>
      </c>
      <c r="B10" s="88" t="s">
        <v>273</v>
      </c>
      <c r="C10" s="166">
        <v>8</v>
      </c>
      <c r="D10" s="89" t="s">
        <v>53</v>
      </c>
      <c r="E10" s="75"/>
      <c r="F10" s="108">
        <f t="shared" si="3"/>
        <v>0</v>
      </c>
      <c r="G10" s="202">
        <v>1</v>
      </c>
      <c r="H10" s="59">
        <f t="shared" ref="H10" si="5">G10*$F10</f>
        <v>0</v>
      </c>
      <c r="I10" s="152"/>
      <c r="J10" s="202">
        <v>1</v>
      </c>
      <c r="K10" s="59">
        <f t="shared" ref="K10" si="6">J10*$F10</f>
        <v>0</v>
      </c>
      <c r="L10" s="152"/>
      <c r="M10" s="223">
        <v>1</v>
      </c>
      <c r="N10" s="59">
        <f>M10*$E10</f>
        <v>0</v>
      </c>
      <c r="O10" s="152"/>
    </row>
    <row r="11" spans="1:15" x14ac:dyDescent="0.25">
      <c r="A11" s="112"/>
      <c r="B11" s="88"/>
      <c r="C11" s="166"/>
      <c r="D11" s="87"/>
      <c r="E11" s="92"/>
      <c r="F11" s="108">
        <f t="shared" si="3"/>
        <v>0</v>
      </c>
      <c r="G11" s="151"/>
      <c r="H11" s="62"/>
      <c r="I11" s="152"/>
      <c r="J11" s="151"/>
      <c r="K11" s="62"/>
      <c r="L11" s="152"/>
      <c r="M11" s="151"/>
      <c r="N11" s="59">
        <f t="shared" si="4"/>
        <v>0</v>
      </c>
      <c r="O11" s="152"/>
    </row>
    <row r="12" spans="1:15" x14ac:dyDescent="0.25">
      <c r="A12" s="112"/>
      <c r="B12" s="88"/>
      <c r="C12" s="166"/>
      <c r="D12" s="87"/>
      <c r="E12" s="92"/>
      <c r="F12" s="108"/>
      <c r="G12" s="151"/>
      <c r="H12" s="62"/>
      <c r="I12" s="152"/>
      <c r="J12" s="151"/>
      <c r="K12" s="62"/>
      <c r="L12" s="152"/>
      <c r="M12" s="151"/>
      <c r="N12" s="59">
        <f t="shared" si="4"/>
        <v>0</v>
      </c>
      <c r="O12" s="152"/>
    </row>
    <row r="13" spans="1:15" x14ac:dyDescent="0.25">
      <c r="A13" s="113"/>
      <c r="B13" s="99"/>
      <c r="C13" s="98"/>
      <c r="D13" s="98"/>
      <c r="E13" s="144"/>
      <c r="F13" s="108">
        <f t="shared" ref="F13" si="7">E13*C13</f>
        <v>0</v>
      </c>
      <c r="G13" s="151"/>
      <c r="H13" s="62"/>
      <c r="I13" s="152"/>
      <c r="J13" s="151"/>
      <c r="K13" s="62"/>
      <c r="L13" s="152"/>
      <c r="M13" s="151"/>
      <c r="N13" s="59">
        <f t="shared" si="4"/>
        <v>0</v>
      </c>
      <c r="O13" s="152"/>
    </row>
    <row r="14" spans="1:15" ht="15.75" thickBot="1" x14ac:dyDescent="0.3">
      <c r="A14" s="114"/>
      <c r="B14" s="255" t="s">
        <v>82</v>
      </c>
      <c r="C14" s="255"/>
      <c r="D14" s="255"/>
      <c r="E14" s="45"/>
      <c r="F14" s="115">
        <f>SUM(F5:F13)</f>
        <v>0</v>
      </c>
      <c r="G14" s="153"/>
      <c r="H14" s="115">
        <f>SUM(H5:H13)</f>
        <v>0</v>
      </c>
      <c r="I14" s="155"/>
      <c r="J14" s="153"/>
      <c r="K14" s="115">
        <f>SUM(K5:K13)</f>
        <v>0</v>
      </c>
      <c r="L14" s="155"/>
      <c r="M14" s="153"/>
      <c r="N14" s="115">
        <f>SUM(N5:N13)</f>
        <v>0</v>
      </c>
      <c r="O14" s="155"/>
    </row>
    <row r="15" spans="1:15" ht="16.5" thickTop="1" thickBot="1" x14ac:dyDescent="0.3">
      <c r="A15" s="111"/>
      <c r="B15" s="101"/>
      <c r="C15" s="167"/>
      <c r="D15" s="97"/>
      <c r="E15" s="102"/>
      <c r="F15" s="116"/>
      <c r="G15" s="151"/>
      <c r="H15" s="62"/>
      <c r="I15" s="152"/>
      <c r="J15" s="151"/>
      <c r="K15" s="62"/>
      <c r="L15" s="152"/>
      <c r="M15" s="151"/>
      <c r="N15" s="62"/>
      <c r="O15" s="152"/>
    </row>
    <row r="16" spans="1:15" ht="29.25" customHeight="1" thickBot="1" x14ac:dyDescent="0.3">
      <c r="A16" s="146" t="s">
        <v>113</v>
      </c>
      <c r="B16" s="256" t="s">
        <v>178</v>
      </c>
      <c r="C16" s="257"/>
      <c r="D16" s="257"/>
      <c r="E16" s="181"/>
      <c r="F16" s="181"/>
      <c r="G16" s="156"/>
      <c r="H16" s="157"/>
      <c r="I16" s="158"/>
      <c r="J16" s="156"/>
      <c r="K16" s="157"/>
      <c r="L16" s="158"/>
      <c r="M16" s="156"/>
      <c r="N16" s="157"/>
      <c r="O16" s="158"/>
    </row>
    <row r="17" spans="1:15" x14ac:dyDescent="0.25">
      <c r="A17" s="111"/>
      <c r="B17" s="85" t="s">
        <v>76</v>
      </c>
      <c r="C17" s="6"/>
      <c r="D17" s="6"/>
      <c r="E17" s="59"/>
      <c r="F17" s="108"/>
      <c r="G17" s="151"/>
      <c r="H17" s="62"/>
      <c r="I17" s="152"/>
      <c r="J17" s="151"/>
      <c r="K17" s="62"/>
      <c r="L17" s="152"/>
      <c r="M17" s="151"/>
      <c r="N17" s="62"/>
      <c r="O17" s="152"/>
    </row>
    <row r="18" spans="1:15" ht="75" x14ac:dyDescent="0.25">
      <c r="A18" s="107" t="s">
        <v>3</v>
      </c>
      <c r="B18" s="239" t="s">
        <v>347</v>
      </c>
      <c r="C18" s="242">
        <v>30</v>
      </c>
      <c r="D18" s="89" t="s">
        <v>37</v>
      </c>
      <c r="E18" s="226"/>
      <c r="F18" s="108">
        <f t="shared" ref="F18:F38" si="8">C18*E18</f>
        <v>0</v>
      </c>
      <c r="G18" s="202">
        <v>1</v>
      </c>
      <c r="H18" s="59">
        <f t="shared" ref="H18" si="9">G18*$F18</f>
        <v>0</v>
      </c>
      <c r="I18" s="152"/>
      <c r="J18" s="202">
        <v>1</v>
      </c>
      <c r="K18" s="59">
        <f t="shared" ref="K18" si="10">J18*$F18</f>
        <v>0</v>
      </c>
      <c r="L18" s="152"/>
      <c r="M18" s="223">
        <v>7.1</v>
      </c>
      <c r="N18" s="59">
        <f t="shared" ref="N18:N39" si="11">M18*$E18</f>
        <v>0</v>
      </c>
      <c r="O18" s="152" t="s">
        <v>317</v>
      </c>
    </row>
    <row r="19" spans="1:15" ht="75" x14ac:dyDescent="0.25">
      <c r="A19" s="107" t="s">
        <v>7</v>
      </c>
      <c r="B19" s="62" t="s">
        <v>348</v>
      </c>
      <c r="C19" s="169">
        <f>2.9+0.5+18.3+8.6+1.6+2.9+1.4+4.2+8+1.1+4.7</f>
        <v>54.2</v>
      </c>
      <c r="D19" s="89" t="s">
        <v>37</v>
      </c>
      <c r="E19" s="75"/>
      <c r="F19" s="108">
        <f t="shared" si="8"/>
        <v>0</v>
      </c>
      <c r="G19" s="202">
        <v>0.5</v>
      </c>
      <c r="H19" s="59">
        <f t="shared" ref="H19:H20" si="12">G19*$F19</f>
        <v>0</v>
      </c>
      <c r="I19" s="152"/>
      <c r="J19" s="202">
        <v>0.5</v>
      </c>
      <c r="K19" s="59">
        <f t="shared" ref="K19:K20" si="13">J19*$F19</f>
        <v>0</v>
      </c>
      <c r="L19" s="152"/>
      <c r="M19" s="223">
        <v>4</v>
      </c>
      <c r="N19" s="59">
        <f t="shared" si="11"/>
        <v>0</v>
      </c>
      <c r="O19" s="152"/>
    </row>
    <row r="20" spans="1:15" ht="83.25" customHeight="1" x14ac:dyDescent="0.25">
      <c r="A20" s="107" t="s">
        <v>9</v>
      </c>
      <c r="B20" s="62" t="s">
        <v>349</v>
      </c>
      <c r="C20" s="14">
        <f>2.5+10.8+10.6</f>
        <v>23.9</v>
      </c>
      <c r="D20" s="89" t="s">
        <v>37</v>
      </c>
      <c r="E20" s="75"/>
      <c r="F20" s="108">
        <f t="shared" si="8"/>
        <v>0</v>
      </c>
      <c r="G20" s="202">
        <v>1</v>
      </c>
      <c r="H20" s="59">
        <f t="shared" si="12"/>
        <v>0</v>
      </c>
      <c r="I20" s="152"/>
      <c r="J20" s="202">
        <v>1</v>
      </c>
      <c r="K20" s="59">
        <f t="shared" si="13"/>
        <v>0</v>
      </c>
      <c r="L20" s="152"/>
      <c r="M20" s="223">
        <v>0</v>
      </c>
      <c r="N20" s="59">
        <f t="shared" si="11"/>
        <v>0</v>
      </c>
      <c r="O20" s="152"/>
    </row>
    <row r="21" spans="1:15" x14ac:dyDescent="0.25">
      <c r="A21" s="107"/>
      <c r="B21" s="62"/>
      <c r="C21" s="14"/>
      <c r="D21" s="89"/>
      <c r="E21" s="145"/>
      <c r="F21" s="108">
        <f t="shared" si="8"/>
        <v>0</v>
      </c>
      <c r="G21" s="151"/>
      <c r="H21" s="62"/>
      <c r="I21" s="152"/>
      <c r="J21" s="151"/>
      <c r="K21" s="62"/>
      <c r="L21" s="152"/>
      <c r="M21" s="151"/>
      <c r="N21" s="59">
        <f t="shared" si="11"/>
        <v>0</v>
      </c>
      <c r="O21" s="152"/>
    </row>
    <row r="22" spans="1:15" x14ac:dyDescent="0.25">
      <c r="A22" s="107"/>
      <c r="B22" s="85" t="s">
        <v>151</v>
      </c>
      <c r="C22" s="14"/>
      <c r="D22" s="89"/>
      <c r="E22" s="145"/>
      <c r="F22" s="108">
        <f t="shared" si="8"/>
        <v>0</v>
      </c>
      <c r="G22" s="151"/>
      <c r="H22" s="62"/>
      <c r="I22" s="152"/>
      <c r="J22" s="151"/>
      <c r="K22" s="62"/>
      <c r="L22" s="152"/>
      <c r="M22" s="151"/>
      <c r="N22" s="59"/>
      <c r="O22" s="152"/>
    </row>
    <row r="23" spans="1:15" ht="75" x14ac:dyDescent="0.25">
      <c r="A23" s="107" t="s">
        <v>10</v>
      </c>
      <c r="B23" s="62" t="s">
        <v>324</v>
      </c>
      <c r="C23" s="14">
        <v>6</v>
      </c>
      <c r="D23" s="89" t="s">
        <v>37</v>
      </c>
      <c r="E23" s="226"/>
      <c r="F23" s="108">
        <f t="shared" si="8"/>
        <v>0</v>
      </c>
      <c r="G23" s="151"/>
      <c r="H23" s="62"/>
      <c r="I23" s="152"/>
      <c r="J23" s="151"/>
      <c r="K23" s="62"/>
      <c r="L23" s="152"/>
      <c r="M23" s="151"/>
      <c r="N23" s="59"/>
      <c r="O23" s="152"/>
    </row>
    <row r="24" spans="1:15" x14ac:dyDescent="0.25">
      <c r="A24" s="107"/>
      <c r="B24" s="62"/>
      <c r="C24" s="14"/>
      <c r="D24" s="89"/>
      <c r="E24" s="145"/>
      <c r="F24" s="108">
        <f t="shared" si="8"/>
        <v>0</v>
      </c>
      <c r="G24" s="151"/>
      <c r="H24" s="62"/>
      <c r="I24" s="152"/>
      <c r="J24" s="151"/>
      <c r="K24" s="62"/>
      <c r="L24" s="152"/>
      <c r="M24" s="151"/>
      <c r="N24" s="59"/>
      <c r="O24" s="152"/>
    </row>
    <row r="25" spans="1:15" ht="30" x14ac:dyDescent="0.25">
      <c r="A25" s="111"/>
      <c r="B25" s="85" t="s">
        <v>129</v>
      </c>
      <c r="C25" s="6"/>
      <c r="D25" s="6"/>
      <c r="E25" s="145"/>
      <c r="F25" s="108">
        <f t="shared" si="8"/>
        <v>0</v>
      </c>
      <c r="G25" s="151"/>
      <c r="H25" s="62"/>
      <c r="I25" s="152"/>
      <c r="J25" s="151"/>
      <c r="K25" s="62"/>
      <c r="L25" s="152"/>
      <c r="M25" s="151"/>
      <c r="N25" s="59">
        <f t="shared" si="11"/>
        <v>0</v>
      </c>
      <c r="O25" s="152"/>
    </row>
    <row r="26" spans="1:15" ht="32.25" customHeight="1" x14ac:dyDescent="0.25">
      <c r="A26" s="107" t="s">
        <v>11</v>
      </c>
      <c r="B26" s="62" t="s">
        <v>192</v>
      </c>
      <c r="C26" s="14">
        <v>1</v>
      </c>
      <c r="D26" s="89" t="s">
        <v>53</v>
      </c>
      <c r="E26" s="75"/>
      <c r="F26" s="108">
        <f t="shared" si="8"/>
        <v>0</v>
      </c>
      <c r="G26" s="202">
        <v>1</v>
      </c>
      <c r="H26" s="59">
        <f t="shared" ref="H26" si="14">G26*$F26</f>
        <v>0</v>
      </c>
      <c r="I26" s="152"/>
      <c r="J26" s="202">
        <v>1</v>
      </c>
      <c r="K26" s="59">
        <f t="shared" ref="K26" si="15">J26*$F26</f>
        <v>0</v>
      </c>
      <c r="L26" s="152"/>
      <c r="M26" s="223">
        <v>1</v>
      </c>
      <c r="N26" s="59">
        <f t="shared" si="11"/>
        <v>0</v>
      </c>
      <c r="O26" s="152"/>
    </row>
    <row r="27" spans="1:15" x14ac:dyDescent="0.25">
      <c r="A27" s="107"/>
      <c r="B27" s="62"/>
      <c r="C27" s="14"/>
      <c r="D27" s="89"/>
      <c r="E27" s="145"/>
      <c r="F27" s="108">
        <f t="shared" si="8"/>
        <v>0</v>
      </c>
      <c r="G27" s="151"/>
      <c r="H27" s="62"/>
      <c r="I27" s="152"/>
      <c r="J27" s="151"/>
      <c r="K27" s="62"/>
      <c r="L27" s="152"/>
      <c r="M27" s="151"/>
      <c r="N27" s="59">
        <f t="shared" si="11"/>
        <v>0</v>
      </c>
      <c r="O27" s="152"/>
    </row>
    <row r="28" spans="1:15" x14ac:dyDescent="0.25">
      <c r="A28" s="111"/>
      <c r="B28" s="85" t="s">
        <v>38</v>
      </c>
      <c r="C28" s="6"/>
      <c r="D28" s="6"/>
      <c r="E28" s="145"/>
      <c r="F28" s="108">
        <f t="shared" si="8"/>
        <v>0</v>
      </c>
      <c r="G28" s="151"/>
      <c r="H28" s="62"/>
      <c r="I28" s="152"/>
      <c r="J28" s="151"/>
      <c r="K28" s="62"/>
      <c r="L28" s="152"/>
      <c r="M28" s="151"/>
      <c r="N28" s="59">
        <f t="shared" si="11"/>
        <v>0</v>
      </c>
      <c r="O28" s="152"/>
    </row>
    <row r="29" spans="1:15" ht="34.5" customHeight="1" x14ac:dyDescent="0.25">
      <c r="A29" s="107" t="s">
        <v>12</v>
      </c>
      <c r="B29" s="62" t="s">
        <v>152</v>
      </c>
      <c r="C29" s="14">
        <v>5</v>
      </c>
      <c r="D29" s="89" t="s">
        <v>53</v>
      </c>
      <c r="E29" s="75"/>
      <c r="F29" s="108">
        <f t="shared" si="8"/>
        <v>0</v>
      </c>
      <c r="G29" s="202">
        <v>1</v>
      </c>
      <c r="H29" s="59">
        <f t="shared" ref="H29" si="16">G29*$F29</f>
        <v>0</v>
      </c>
      <c r="I29" s="152"/>
      <c r="J29" s="202">
        <v>1</v>
      </c>
      <c r="K29" s="59">
        <f t="shared" ref="K29" si="17">J29*$F29</f>
        <v>0</v>
      </c>
      <c r="L29" s="152"/>
      <c r="M29" s="223">
        <v>2</v>
      </c>
      <c r="N29" s="59">
        <f t="shared" si="11"/>
        <v>0</v>
      </c>
      <c r="O29" s="152"/>
    </row>
    <row r="30" spans="1:15" x14ac:dyDescent="0.25">
      <c r="A30" s="107"/>
      <c r="B30" s="62"/>
      <c r="C30" s="14"/>
      <c r="D30" s="89"/>
      <c r="E30" s="59"/>
      <c r="F30" s="108">
        <f t="shared" si="8"/>
        <v>0</v>
      </c>
      <c r="G30" s="151"/>
      <c r="H30" s="62"/>
      <c r="I30" s="152"/>
      <c r="J30" s="151"/>
      <c r="K30" s="62"/>
      <c r="L30" s="152"/>
      <c r="M30" s="151"/>
      <c r="N30" s="59">
        <f t="shared" si="11"/>
        <v>0</v>
      </c>
      <c r="O30" s="152"/>
    </row>
    <row r="31" spans="1:15" x14ac:dyDescent="0.25">
      <c r="A31" s="111"/>
      <c r="B31" s="85" t="s">
        <v>34</v>
      </c>
      <c r="C31" s="6"/>
      <c r="D31" s="6"/>
      <c r="E31" s="145"/>
      <c r="F31" s="108">
        <f t="shared" si="8"/>
        <v>0</v>
      </c>
      <c r="G31" s="151"/>
      <c r="H31" s="62"/>
      <c r="I31" s="152"/>
      <c r="J31" s="151"/>
      <c r="K31" s="62"/>
      <c r="L31" s="152"/>
      <c r="M31" s="151"/>
      <c r="N31" s="59">
        <f t="shared" si="11"/>
        <v>0</v>
      </c>
      <c r="O31" s="152"/>
    </row>
    <row r="32" spans="1:15" ht="30" x14ac:dyDescent="0.25">
      <c r="A32" s="107" t="s">
        <v>13</v>
      </c>
      <c r="B32" s="62" t="s">
        <v>39</v>
      </c>
      <c r="C32" s="169">
        <f>(SUM(C18:C20))*(0.45*0.8)*0.02</f>
        <v>0.77832000000000012</v>
      </c>
      <c r="D32" s="89" t="s">
        <v>29</v>
      </c>
      <c r="E32" s="75"/>
      <c r="F32" s="108">
        <f t="shared" si="8"/>
        <v>0</v>
      </c>
      <c r="G32" s="202">
        <v>0.75</v>
      </c>
      <c r="H32" s="59">
        <f t="shared" ref="H32:H36" si="18">G32*$F32</f>
        <v>0</v>
      </c>
      <c r="I32" s="152"/>
      <c r="J32" s="202">
        <v>1</v>
      </c>
      <c r="K32" s="59">
        <f t="shared" ref="K32:K33" si="19">J32*$F32</f>
        <v>0</v>
      </c>
      <c r="L32" s="152"/>
      <c r="M32" s="223">
        <v>0.56999999999999995</v>
      </c>
      <c r="N32" s="59">
        <f t="shared" si="11"/>
        <v>0</v>
      </c>
      <c r="O32" s="152"/>
    </row>
    <row r="33" spans="1:15" ht="30" x14ac:dyDescent="0.25">
      <c r="A33" s="107" t="s">
        <v>14</v>
      </c>
      <c r="B33" s="62" t="s">
        <v>40</v>
      </c>
      <c r="C33" s="169">
        <f>C32</f>
        <v>0.77832000000000012</v>
      </c>
      <c r="D33" s="89" t="s">
        <v>29</v>
      </c>
      <c r="E33" s="75"/>
      <c r="F33" s="108">
        <f t="shared" si="8"/>
        <v>0</v>
      </c>
      <c r="G33" s="202">
        <v>0.75</v>
      </c>
      <c r="H33" s="59">
        <f t="shared" si="18"/>
        <v>0</v>
      </c>
      <c r="I33" s="152"/>
      <c r="J33" s="202">
        <v>1</v>
      </c>
      <c r="K33" s="59">
        <f t="shared" si="19"/>
        <v>0</v>
      </c>
      <c r="L33" s="152"/>
      <c r="M33" s="223">
        <v>0.56999999999999995</v>
      </c>
      <c r="N33" s="59">
        <f t="shared" si="11"/>
        <v>0</v>
      </c>
      <c r="O33" s="152"/>
    </row>
    <row r="34" spans="1:15" x14ac:dyDescent="0.25">
      <c r="A34" s="111"/>
      <c r="B34" s="85"/>
      <c r="C34" s="6"/>
      <c r="D34" s="6"/>
      <c r="E34" s="145"/>
      <c r="F34" s="108">
        <f t="shared" si="8"/>
        <v>0</v>
      </c>
      <c r="G34" s="202"/>
      <c r="H34" s="59"/>
      <c r="I34" s="152"/>
      <c r="J34" s="202"/>
      <c r="K34" s="59"/>
      <c r="L34" s="152"/>
      <c r="M34" s="223"/>
      <c r="N34" s="59">
        <f t="shared" si="11"/>
        <v>0</v>
      </c>
      <c r="O34" s="152"/>
    </row>
    <row r="35" spans="1:15" x14ac:dyDescent="0.25">
      <c r="A35" s="111"/>
      <c r="B35" s="85" t="s">
        <v>30</v>
      </c>
      <c r="C35" s="6"/>
      <c r="D35" s="6"/>
      <c r="E35" s="145"/>
      <c r="F35" s="108">
        <f t="shared" si="8"/>
        <v>0</v>
      </c>
      <c r="G35" s="151"/>
      <c r="H35" s="62"/>
      <c r="I35" s="152"/>
      <c r="J35" s="151"/>
      <c r="K35" s="62"/>
      <c r="L35" s="152"/>
      <c r="M35" s="151"/>
      <c r="N35" s="59">
        <f t="shared" si="11"/>
        <v>0</v>
      </c>
      <c r="O35" s="152"/>
    </row>
    <row r="36" spans="1:15" ht="17.25" customHeight="1" x14ac:dyDescent="0.25">
      <c r="A36" s="107" t="s">
        <v>16</v>
      </c>
      <c r="B36" s="62" t="s">
        <v>75</v>
      </c>
      <c r="C36" s="169">
        <f>C32</f>
        <v>0.77832000000000012</v>
      </c>
      <c r="D36" s="89" t="s">
        <v>29</v>
      </c>
      <c r="E36" s="75"/>
      <c r="F36" s="108">
        <f t="shared" si="8"/>
        <v>0</v>
      </c>
      <c r="G36" s="202">
        <v>0.75</v>
      </c>
      <c r="H36" s="59">
        <f t="shared" si="18"/>
        <v>0</v>
      </c>
      <c r="I36" s="152"/>
      <c r="J36" s="202">
        <v>1</v>
      </c>
      <c r="K36" s="59">
        <f t="shared" ref="K36" si="20">J36*$F36</f>
        <v>0</v>
      </c>
      <c r="L36" s="152"/>
      <c r="M36" s="223">
        <v>0.56999999999999995</v>
      </c>
      <c r="N36" s="59">
        <f>M36*$E36</f>
        <v>0</v>
      </c>
      <c r="O36" s="152"/>
    </row>
    <row r="37" spans="1:15" x14ac:dyDescent="0.25">
      <c r="A37" s="112"/>
      <c r="B37" s="88"/>
      <c r="C37" s="170"/>
      <c r="D37" s="87"/>
      <c r="E37" s="92"/>
      <c r="F37" s="108">
        <f t="shared" si="8"/>
        <v>0</v>
      </c>
      <c r="G37" s="151"/>
      <c r="H37" s="62"/>
      <c r="I37" s="152"/>
      <c r="J37" s="151"/>
      <c r="K37" s="62"/>
      <c r="L37" s="152"/>
      <c r="M37" s="151"/>
      <c r="N37" s="59">
        <f t="shared" si="11"/>
        <v>0</v>
      </c>
      <c r="O37" s="152"/>
    </row>
    <row r="38" spans="1:15" x14ac:dyDescent="0.25">
      <c r="A38" s="112"/>
      <c r="B38" s="88"/>
      <c r="C38" s="170"/>
      <c r="D38" s="87"/>
      <c r="E38" s="92"/>
      <c r="F38" s="108">
        <f t="shared" si="8"/>
        <v>0</v>
      </c>
      <c r="G38" s="151"/>
      <c r="H38" s="62"/>
      <c r="I38" s="152"/>
      <c r="J38" s="151"/>
      <c r="K38" s="62"/>
      <c r="L38" s="152"/>
      <c r="M38" s="151"/>
      <c r="N38" s="59">
        <f t="shared" si="11"/>
        <v>0</v>
      </c>
      <c r="O38" s="152"/>
    </row>
    <row r="39" spans="1:15" x14ac:dyDescent="0.25">
      <c r="A39" s="112"/>
      <c r="B39" s="88"/>
      <c r="C39" s="170"/>
      <c r="D39" s="87"/>
      <c r="E39" s="92"/>
      <c r="F39" s="108">
        <f t="shared" ref="F39" si="21">C39*E39</f>
        <v>0</v>
      </c>
      <c r="G39" s="151"/>
      <c r="H39" s="62"/>
      <c r="I39" s="152"/>
      <c r="J39" s="151"/>
      <c r="K39" s="62"/>
      <c r="L39" s="152"/>
      <c r="M39" s="151"/>
      <c r="N39" s="59">
        <f t="shared" si="11"/>
        <v>0</v>
      </c>
      <c r="O39" s="152"/>
    </row>
    <row r="40" spans="1:15" ht="15.75" thickBot="1" x14ac:dyDescent="0.3">
      <c r="A40" s="114"/>
      <c r="B40" s="255" t="s">
        <v>111</v>
      </c>
      <c r="C40" s="255"/>
      <c r="D40" s="255"/>
      <c r="E40" s="43"/>
      <c r="F40" s="118">
        <f>SUM(F18:F39)</f>
        <v>0</v>
      </c>
      <c r="G40" s="153"/>
      <c r="H40" s="118">
        <f>SUM(H18:H39)</f>
        <v>0</v>
      </c>
      <c r="I40" s="155"/>
      <c r="J40" s="153"/>
      <c r="K40" s="118">
        <f>SUM(K18:K39)</f>
        <v>0</v>
      </c>
      <c r="L40" s="155"/>
      <c r="M40" s="153"/>
      <c r="N40" s="118">
        <f>SUM(N18:N39)</f>
        <v>0</v>
      </c>
      <c r="O40" s="227" t="e">
        <f>N40+#REF!+#REF!</f>
        <v>#REF!</v>
      </c>
    </row>
    <row r="41" spans="1:15" ht="16.5" thickTop="1" thickBot="1" x14ac:dyDescent="0.3">
      <c r="A41" s="111"/>
      <c r="B41" s="62"/>
      <c r="C41" s="6"/>
      <c r="D41" s="6"/>
      <c r="E41" s="59"/>
      <c r="F41" s="108"/>
      <c r="G41" s="151"/>
      <c r="H41" s="62"/>
      <c r="I41" s="152"/>
      <c r="J41" s="151"/>
      <c r="K41" s="62"/>
      <c r="L41" s="152"/>
      <c r="M41" s="151"/>
      <c r="N41" s="62"/>
      <c r="O41" s="152"/>
    </row>
    <row r="42" spans="1:15" ht="28.5" customHeight="1" thickBot="1" x14ac:dyDescent="0.3">
      <c r="A42" s="146" t="s">
        <v>112</v>
      </c>
      <c r="B42" s="256" t="s">
        <v>110</v>
      </c>
      <c r="C42" s="257"/>
      <c r="D42" s="257"/>
      <c r="E42" s="181"/>
      <c r="F42" s="181"/>
      <c r="G42" s="156"/>
      <c r="H42" s="157"/>
      <c r="I42" s="158"/>
      <c r="J42" s="156"/>
      <c r="K42" s="157"/>
      <c r="L42" s="158"/>
      <c r="M42" s="156"/>
      <c r="N42" s="157"/>
      <c r="O42" s="158"/>
    </row>
    <row r="43" spans="1:15" x14ac:dyDescent="0.25">
      <c r="A43" s="111"/>
      <c r="B43" s="85" t="s">
        <v>28</v>
      </c>
      <c r="C43" s="6"/>
      <c r="D43" s="6"/>
      <c r="E43" s="59"/>
      <c r="F43" s="108"/>
      <c r="G43" s="151"/>
      <c r="H43" s="62"/>
      <c r="I43" s="152"/>
      <c r="J43" s="151"/>
      <c r="K43" s="62"/>
      <c r="L43" s="152"/>
      <c r="M43" s="151"/>
      <c r="N43" s="62"/>
      <c r="O43" s="152"/>
    </row>
    <row r="44" spans="1:15" ht="45" x14ac:dyDescent="0.25">
      <c r="A44" s="111">
        <v>1</v>
      </c>
      <c r="B44" s="62" t="s">
        <v>181</v>
      </c>
      <c r="C44" s="168">
        <f>0.1*0.6*24</f>
        <v>1.44</v>
      </c>
      <c r="D44" s="89" t="s">
        <v>29</v>
      </c>
      <c r="E44" s="75"/>
      <c r="F44" s="108">
        <f>C44*E44</f>
        <v>0</v>
      </c>
      <c r="G44" s="202">
        <v>0</v>
      </c>
      <c r="H44" s="59">
        <f t="shared" ref="H44:H45" si="22">G44*$F44</f>
        <v>0</v>
      </c>
      <c r="I44" s="152"/>
      <c r="J44" s="202">
        <v>1</v>
      </c>
      <c r="K44" s="59">
        <f t="shared" ref="K44:K45" si="23">J44*$F44</f>
        <v>0</v>
      </c>
      <c r="L44" s="152"/>
      <c r="M44" s="168">
        <f>0.1*0.6*6</f>
        <v>0.36</v>
      </c>
      <c r="N44" s="59">
        <f>M44*$E44</f>
        <v>0</v>
      </c>
      <c r="O44" s="152"/>
    </row>
    <row r="45" spans="1:15" ht="30" x14ac:dyDescent="0.25">
      <c r="A45" s="107" t="s">
        <v>7</v>
      </c>
      <c r="B45" s="62" t="s">
        <v>74</v>
      </c>
      <c r="C45" s="169">
        <f>(0.225*(28+75))+(0.2*0.2*35)</f>
        <v>24.575000000000003</v>
      </c>
      <c r="D45" s="89" t="s">
        <v>29</v>
      </c>
      <c r="E45" s="75"/>
      <c r="F45" s="108">
        <f t="shared" ref="F45:F63" si="24">C45*E45</f>
        <v>0</v>
      </c>
      <c r="G45" s="202">
        <v>0.33</v>
      </c>
      <c r="H45" s="59">
        <f t="shared" si="22"/>
        <v>0</v>
      </c>
      <c r="I45" s="152"/>
      <c r="J45" s="202">
        <v>1</v>
      </c>
      <c r="K45" s="59">
        <f t="shared" si="23"/>
        <v>0</v>
      </c>
      <c r="L45" s="152"/>
      <c r="M45" s="169">
        <f>(0.25*67)</f>
        <v>16.75</v>
      </c>
      <c r="N45" s="59">
        <f t="shared" ref="N45:N64" si="25">M45*$E45</f>
        <v>0</v>
      </c>
      <c r="O45" s="152"/>
    </row>
    <row r="46" spans="1:15" x14ac:dyDescent="0.25">
      <c r="A46" s="111"/>
      <c r="B46" s="62"/>
      <c r="C46" s="6"/>
      <c r="D46" s="6"/>
      <c r="E46" s="59"/>
      <c r="F46" s="108">
        <f t="shared" si="24"/>
        <v>0</v>
      </c>
      <c r="G46" s="151"/>
      <c r="H46" s="62"/>
      <c r="I46" s="152"/>
      <c r="J46" s="151"/>
      <c r="K46" s="62"/>
      <c r="L46" s="152"/>
      <c r="M46" s="6"/>
      <c r="N46" s="59">
        <f t="shared" si="25"/>
        <v>0</v>
      </c>
      <c r="O46" s="152"/>
    </row>
    <row r="47" spans="1:15" x14ac:dyDescent="0.25">
      <c r="A47" s="111"/>
      <c r="B47" s="85" t="s">
        <v>30</v>
      </c>
      <c r="C47" s="6"/>
      <c r="D47" s="6"/>
      <c r="E47" s="59"/>
      <c r="F47" s="108">
        <f t="shared" si="24"/>
        <v>0</v>
      </c>
      <c r="G47" s="151"/>
      <c r="H47" s="62"/>
      <c r="I47" s="152"/>
      <c r="J47" s="151"/>
      <c r="K47" s="62"/>
      <c r="L47" s="152"/>
      <c r="M47" s="6"/>
      <c r="N47" s="59">
        <f t="shared" si="25"/>
        <v>0</v>
      </c>
      <c r="O47" s="152"/>
    </row>
    <row r="48" spans="1:15" ht="30" x14ac:dyDescent="0.25">
      <c r="A48" s="107" t="s">
        <v>9</v>
      </c>
      <c r="B48" s="62" t="s">
        <v>227</v>
      </c>
      <c r="C48" s="168">
        <v>24.6</v>
      </c>
      <c r="D48" s="89" t="s">
        <v>29</v>
      </c>
      <c r="E48" s="75"/>
      <c r="F48" s="108">
        <f t="shared" si="24"/>
        <v>0</v>
      </c>
      <c r="G48" s="202">
        <v>0.25</v>
      </c>
      <c r="H48" s="59">
        <f t="shared" ref="H48" si="26">G48*$F48</f>
        <v>0</v>
      </c>
      <c r="I48" s="152"/>
      <c r="J48" s="202">
        <v>1</v>
      </c>
      <c r="K48" s="59">
        <f t="shared" ref="K48" si="27">J48*$F48</f>
        <v>0</v>
      </c>
      <c r="L48" s="152"/>
      <c r="M48" s="168">
        <f>0.125*67</f>
        <v>8.375</v>
      </c>
      <c r="N48" s="59">
        <f t="shared" si="25"/>
        <v>0</v>
      </c>
      <c r="O48" s="152"/>
    </row>
    <row r="49" spans="1:15" x14ac:dyDescent="0.25">
      <c r="A49" s="107"/>
      <c r="B49" s="62"/>
      <c r="C49" s="168"/>
      <c r="D49" s="89"/>
      <c r="E49" s="59"/>
      <c r="F49" s="108">
        <f t="shared" si="24"/>
        <v>0</v>
      </c>
      <c r="G49" s="151"/>
      <c r="H49" s="62"/>
      <c r="I49" s="152"/>
      <c r="J49" s="151"/>
      <c r="K49" s="62"/>
      <c r="L49" s="152"/>
      <c r="M49" s="168"/>
      <c r="N49" s="59">
        <f t="shared" si="25"/>
        <v>0</v>
      </c>
      <c r="O49" s="152"/>
    </row>
    <row r="50" spans="1:15" x14ac:dyDescent="0.25">
      <c r="A50" s="111"/>
      <c r="B50" s="85" t="s">
        <v>31</v>
      </c>
      <c r="C50" s="6"/>
      <c r="D50" s="6"/>
      <c r="E50" s="59"/>
      <c r="F50" s="108">
        <f t="shared" si="24"/>
        <v>0</v>
      </c>
      <c r="G50" s="151"/>
      <c r="H50" s="62"/>
      <c r="I50" s="152"/>
      <c r="J50" s="151"/>
      <c r="K50" s="62"/>
      <c r="L50" s="152"/>
      <c r="M50" s="6"/>
      <c r="N50" s="59">
        <f t="shared" si="25"/>
        <v>0</v>
      </c>
      <c r="O50" s="152"/>
    </row>
    <row r="51" spans="1:15" x14ac:dyDescent="0.25">
      <c r="A51" s="107" t="s">
        <v>10</v>
      </c>
      <c r="B51" s="62" t="s">
        <v>32</v>
      </c>
      <c r="C51" s="169">
        <f>C45</f>
        <v>24.575000000000003</v>
      </c>
      <c r="D51" s="89" t="s">
        <v>29</v>
      </c>
      <c r="E51" s="75"/>
      <c r="F51" s="108">
        <f t="shared" si="24"/>
        <v>0</v>
      </c>
      <c r="G51" s="202">
        <v>0.25</v>
      </c>
      <c r="H51" s="59">
        <f t="shared" ref="H51" si="28">G51*$F51</f>
        <v>0</v>
      </c>
      <c r="I51" s="152"/>
      <c r="J51" s="202">
        <v>1</v>
      </c>
      <c r="K51" s="59">
        <f t="shared" ref="K51" si="29">J51*$F51</f>
        <v>0</v>
      </c>
      <c r="L51" s="152"/>
      <c r="M51" s="169">
        <f>M45</f>
        <v>16.75</v>
      </c>
      <c r="N51" s="59">
        <f t="shared" si="25"/>
        <v>0</v>
      </c>
      <c r="O51" s="152"/>
    </row>
    <row r="52" spans="1:15" x14ac:dyDescent="0.25">
      <c r="A52" s="107"/>
      <c r="B52" s="62"/>
      <c r="C52" s="14"/>
      <c r="D52" s="89"/>
      <c r="E52" s="50"/>
      <c r="F52" s="108">
        <f t="shared" si="24"/>
        <v>0</v>
      </c>
      <c r="G52" s="151"/>
      <c r="H52" s="62"/>
      <c r="I52" s="152"/>
      <c r="J52" s="151"/>
      <c r="K52" s="62"/>
      <c r="L52" s="152"/>
      <c r="M52" s="14"/>
      <c r="N52" s="59">
        <f t="shared" si="25"/>
        <v>0</v>
      </c>
      <c r="O52" s="152"/>
    </row>
    <row r="53" spans="1:15" x14ac:dyDescent="0.25">
      <c r="A53" s="111"/>
      <c r="B53" s="85" t="s">
        <v>34</v>
      </c>
      <c r="C53" s="6"/>
      <c r="D53" s="6"/>
      <c r="E53" s="59"/>
      <c r="F53" s="108">
        <f t="shared" si="24"/>
        <v>0</v>
      </c>
      <c r="G53" s="151"/>
      <c r="H53" s="62"/>
      <c r="I53" s="152"/>
      <c r="J53" s="151"/>
      <c r="K53" s="62"/>
      <c r="L53" s="152"/>
      <c r="M53" s="6"/>
      <c r="N53" s="59">
        <f t="shared" si="25"/>
        <v>0</v>
      </c>
      <c r="O53" s="152"/>
    </row>
    <row r="54" spans="1:15" ht="30" x14ac:dyDescent="0.25">
      <c r="A54" s="107" t="s">
        <v>11</v>
      </c>
      <c r="B54" s="62" t="s">
        <v>130</v>
      </c>
      <c r="C54" s="168">
        <f>0.02*SUM(C44:C45)</f>
        <v>0.5203000000000001</v>
      </c>
      <c r="D54" s="89" t="s">
        <v>29</v>
      </c>
      <c r="E54" s="75"/>
      <c r="F54" s="108">
        <f t="shared" si="24"/>
        <v>0</v>
      </c>
      <c r="G54" s="202">
        <v>0.25</v>
      </c>
      <c r="H54" s="59">
        <f t="shared" ref="H54:H55" si="30">G54*$F54</f>
        <v>0</v>
      </c>
      <c r="I54" s="152"/>
      <c r="J54" s="202">
        <v>1</v>
      </c>
      <c r="K54" s="59">
        <f t="shared" ref="K54:K55" si="31">J54*$F54</f>
        <v>0</v>
      </c>
      <c r="L54" s="152"/>
      <c r="M54" s="168">
        <v>1.6</v>
      </c>
      <c r="N54" s="59">
        <f t="shared" si="25"/>
        <v>0</v>
      </c>
      <c r="O54" s="152"/>
    </row>
    <row r="55" spans="1:15" ht="45" x14ac:dyDescent="0.25">
      <c r="A55" s="107" t="s">
        <v>12</v>
      </c>
      <c r="B55" s="62" t="s">
        <v>159</v>
      </c>
      <c r="C55" s="168">
        <f>C54</f>
        <v>0.5203000000000001</v>
      </c>
      <c r="D55" s="89" t="s">
        <v>29</v>
      </c>
      <c r="E55" s="75"/>
      <c r="F55" s="108">
        <f t="shared" si="24"/>
        <v>0</v>
      </c>
      <c r="G55" s="202">
        <v>0.25</v>
      </c>
      <c r="H55" s="59">
        <f t="shared" si="30"/>
        <v>0</v>
      </c>
      <c r="I55" s="152"/>
      <c r="J55" s="202">
        <v>1</v>
      </c>
      <c r="K55" s="59">
        <f t="shared" si="31"/>
        <v>0</v>
      </c>
      <c r="L55" s="152"/>
      <c r="M55" s="168">
        <v>1.6</v>
      </c>
      <c r="N55" s="59">
        <f t="shared" si="25"/>
        <v>0</v>
      </c>
      <c r="O55" s="152"/>
    </row>
    <row r="56" spans="1:15" x14ac:dyDescent="0.25">
      <c r="A56" s="107"/>
      <c r="B56" s="62"/>
      <c r="C56" s="168"/>
      <c r="D56" s="89"/>
      <c r="E56" s="92"/>
      <c r="F56" s="108">
        <f t="shared" si="24"/>
        <v>0</v>
      </c>
      <c r="G56" s="202"/>
      <c r="H56" s="59"/>
      <c r="I56" s="152"/>
      <c r="J56" s="202"/>
      <c r="K56" s="59"/>
      <c r="L56" s="152"/>
      <c r="M56" s="168"/>
      <c r="N56" s="59"/>
      <c r="O56" s="152"/>
    </row>
    <row r="57" spans="1:15" x14ac:dyDescent="0.25">
      <c r="A57" s="107"/>
      <c r="B57" s="85" t="s">
        <v>161</v>
      </c>
      <c r="C57" s="168"/>
      <c r="D57" s="89"/>
      <c r="E57" s="92"/>
      <c r="F57" s="108">
        <f t="shared" si="24"/>
        <v>0</v>
      </c>
      <c r="G57" s="202"/>
      <c r="H57" s="59"/>
      <c r="I57" s="152"/>
      <c r="J57" s="202"/>
      <c r="K57" s="59"/>
      <c r="L57" s="152"/>
      <c r="M57" s="168"/>
      <c r="N57" s="59"/>
      <c r="O57" s="152"/>
    </row>
    <row r="58" spans="1:15" ht="45" x14ac:dyDescent="0.25">
      <c r="A58" s="107" t="s">
        <v>13</v>
      </c>
      <c r="B58" s="62" t="s">
        <v>221</v>
      </c>
      <c r="C58" s="168">
        <v>40</v>
      </c>
      <c r="D58" s="89" t="s">
        <v>33</v>
      </c>
      <c r="E58" s="75"/>
      <c r="F58" s="108">
        <f t="shared" si="24"/>
        <v>0</v>
      </c>
      <c r="G58" s="202"/>
      <c r="H58" s="59"/>
      <c r="I58" s="152"/>
      <c r="J58" s="202"/>
      <c r="K58" s="59"/>
      <c r="L58" s="152"/>
      <c r="M58" s="168"/>
      <c r="N58" s="59"/>
      <c r="O58" s="152"/>
    </row>
    <row r="59" spans="1:15" x14ac:dyDescent="0.25">
      <c r="A59" s="107"/>
      <c r="B59" s="62"/>
      <c r="C59" s="168"/>
      <c r="D59" s="89"/>
      <c r="E59" s="92"/>
      <c r="F59" s="108">
        <f t="shared" si="24"/>
        <v>0</v>
      </c>
      <c r="G59" s="202"/>
      <c r="H59" s="59"/>
      <c r="I59" s="152"/>
      <c r="J59" s="202"/>
      <c r="K59" s="59"/>
      <c r="L59" s="152"/>
      <c r="M59" s="168"/>
      <c r="N59" s="59"/>
      <c r="O59" s="152"/>
    </row>
    <row r="60" spans="1:15" x14ac:dyDescent="0.25">
      <c r="A60" s="107"/>
      <c r="B60" s="85" t="s">
        <v>49</v>
      </c>
      <c r="C60" s="168"/>
      <c r="D60" s="89"/>
      <c r="E60" s="92"/>
      <c r="F60" s="108">
        <f>C60*E60</f>
        <v>0</v>
      </c>
      <c r="G60" s="202"/>
      <c r="H60" s="59"/>
      <c r="I60" s="152"/>
      <c r="J60" s="202"/>
      <c r="K60" s="59"/>
      <c r="L60" s="152"/>
      <c r="M60" s="168"/>
      <c r="N60" s="59"/>
      <c r="O60" s="152"/>
    </row>
    <row r="61" spans="1:15" ht="45" x14ac:dyDescent="0.25">
      <c r="A61" s="107" t="s">
        <v>14</v>
      </c>
      <c r="B61" s="62" t="s">
        <v>179</v>
      </c>
      <c r="C61" s="168">
        <v>40</v>
      </c>
      <c r="D61" s="89" t="s">
        <v>33</v>
      </c>
      <c r="E61" s="75"/>
      <c r="F61" s="108">
        <f t="shared" si="24"/>
        <v>0</v>
      </c>
      <c r="G61" s="202"/>
      <c r="H61" s="59"/>
      <c r="I61" s="152"/>
      <c r="J61" s="202"/>
      <c r="K61" s="59"/>
      <c r="L61" s="152"/>
      <c r="M61" s="168"/>
      <c r="N61" s="59"/>
      <c r="O61" s="152"/>
    </row>
    <row r="62" spans="1:15" x14ac:dyDescent="0.25">
      <c r="A62" s="107"/>
      <c r="B62" s="62"/>
      <c r="C62" s="168"/>
      <c r="D62" s="89"/>
      <c r="E62" s="92"/>
      <c r="F62" s="108">
        <f t="shared" si="24"/>
        <v>0</v>
      </c>
      <c r="G62" s="202"/>
      <c r="H62" s="59"/>
      <c r="I62" s="152"/>
      <c r="J62" s="202"/>
      <c r="K62" s="59"/>
      <c r="L62" s="152"/>
      <c r="M62" s="168"/>
      <c r="N62" s="59"/>
      <c r="O62" s="152"/>
    </row>
    <row r="63" spans="1:15" x14ac:dyDescent="0.25">
      <c r="A63" s="112"/>
      <c r="B63" s="88"/>
      <c r="C63" s="166"/>
      <c r="D63" s="87"/>
      <c r="E63" s="92"/>
      <c r="F63" s="108">
        <f t="shared" si="24"/>
        <v>0</v>
      </c>
      <c r="G63" s="151"/>
      <c r="H63" s="62"/>
      <c r="I63" s="152"/>
      <c r="J63" s="151"/>
      <c r="K63" s="62"/>
      <c r="L63" s="152"/>
      <c r="M63" s="166"/>
      <c r="N63" s="59">
        <f t="shared" si="25"/>
        <v>0</v>
      </c>
      <c r="O63" s="152"/>
    </row>
    <row r="64" spans="1:15" x14ac:dyDescent="0.25">
      <c r="A64" s="112"/>
      <c r="B64" s="88"/>
      <c r="C64" s="166"/>
      <c r="D64" s="87"/>
      <c r="E64" s="76"/>
      <c r="F64" s="108">
        <f t="shared" ref="F64" si="32">C64*E64</f>
        <v>0</v>
      </c>
      <c r="G64" s="151"/>
      <c r="H64" s="62"/>
      <c r="I64" s="152"/>
      <c r="J64" s="151"/>
      <c r="K64" s="62"/>
      <c r="L64" s="152"/>
      <c r="M64" s="166"/>
      <c r="N64" s="59">
        <f t="shared" si="25"/>
        <v>0</v>
      </c>
      <c r="O64" s="152"/>
    </row>
    <row r="65" spans="1:15" ht="15.75" thickBot="1" x14ac:dyDescent="0.3">
      <c r="A65" s="120"/>
      <c r="B65" s="255" t="s">
        <v>83</v>
      </c>
      <c r="C65" s="255"/>
      <c r="D65" s="255"/>
      <c r="E65" s="43"/>
      <c r="F65" s="118">
        <f>SUM(F44:F64)</f>
        <v>0</v>
      </c>
      <c r="G65" s="153"/>
      <c r="H65" s="118">
        <f>SUM(H44:H64)</f>
        <v>0</v>
      </c>
      <c r="I65" s="155"/>
      <c r="J65" s="153"/>
      <c r="K65" s="118">
        <f>SUM(K44:K64)</f>
        <v>0</v>
      </c>
      <c r="L65" s="155"/>
      <c r="M65" s="153"/>
      <c r="N65" s="118">
        <f>SUM(N44:N64)</f>
        <v>0</v>
      </c>
      <c r="O65" s="227" t="e">
        <f>N65+SUM(#REF!)</f>
        <v>#REF!</v>
      </c>
    </row>
    <row r="66" spans="1:15" ht="16.5" thickTop="1" thickBot="1" x14ac:dyDescent="0.3">
      <c r="A66" s="111"/>
      <c r="B66" s="62"/>
      <c r="C66" s="6"/>
      <c r="D66" s="6"/>
      <c r="E66" s="59"/>
      <c r="F66" s="108"/>
      <c r="G66" s="151"/>
      <c r="H66" s="62"/>
      <c r="I66" s="152"/>
      <c r="J66" s="151"/>
      <c r="K66" s="62"/>
      <c r="L66" s="152"/>
      <c r="M66" s="151"/>
      <c r="N66" s="62"/>
      <c r="O66" s="152"/>
    </row>
    <row r="67" spans="1:15" ht="27.75" customHeight="1" thickBot="1" x14ac:dyDescent="0.3">
      <c r="A67" s="146" t="s">
        <v>114</v>
      </c>
      <c r="B67" s="256" t="s">
        <v>115</v>
      </c>
      <c r="C67" s="257"/>
      <c r="D67" s="257"/>
      <c r="E67" s="181"/>
      <c r="F67" s="181"/>
      <c r="G67" s="156"/>
      <c r="H67" s="157"/>
      <c r="I67" s="158"/>
      <c r="J67" s="156"/>
      <c r="K67" s="157"/>
      <c r="L67" s="158"/>
      <c r="M67" s="156"/>
      <c r="N67" s="157"/>
      <c r="O67" s="158"/>
    </row>
    <row r="68" spans="1:15" ht="15.75" x14ac:dyDescent="0.25">
      <c r="A68" s="111"/>
      <c r="B68" s="81" t="s">
        <v>41</v>
      </c>
      <c r="C68" s="6"/>
      <c r="D68" s="6"/>
      <c r="E68" s="59"/>
      <c r="F68" s="108"/>
      <c r="G68" s="151"/>
      <c r="H68" s="62"/>
      <c r="I68" s="152"/>
      <c r="J68" s="151"/>
      <c r="K68" s="62"/>
      <c r="L68" s="152"/>
      <c r="M68" s="151"/>
      <c r="N68" s="62"/>
      <c r="O68" s="152"/>
    </row>
    <row r="69" spans="1:15" ht="47.25" x14ac:dyDescent="0.25">
      <c r="A69" s="111">
        <v>1</v>
      </c>
      <c r="B69" s="78" t="s">
        <v>350</v>
      </c>
      <c r="C69" s="171">
        <f>7*(2.4+0.5+0.45+0.15)</f>
        <v>24.5</v>
      </c>
      <c r="D69" s="89" t="s">
        <v>33</v>
      </c>
      <c r="E69" s="75"/>
      <c r="F69" s="108">
        <f>C69*E69</f>
        <v>0</v>
      </c>
      <c r="G69" s="202">
        <v>0.125</v>
      </c>
      <c r="H69" s="59">
        <f t="shared" ref="H69" si="33">G69*$F69</f>
        <v>0</v>
      </c>
      <c r="I69" s="152"/>
      <c r="J69" s="202">
        <f>(7*0.75+10*0.3)/C69</f>
        <v>0.33673469387755101</v>
      </c>
      <c r="K69" s="59">
        <f t="shared" ref="K69" si="34">J69*$F69</f>
        <v>0</v>
      </c>
      <c r="L69" s="152"/>
      <c r="M69" s="223">
        <v>7.1</v>
      </c>
      <c r="N69" s="59">
        <f t="shared" ref="N69:N72" si="35">M69*$E69</f>
        <v>0</v>
      </c>
      <c r="O69" s="152"/>
    </row>
    <row r="70" spans="1:15" x14ac:dyDescent="0.25">
      <c r="A70" s="107"/>
      <c r="B70" s="62"/>
      <c r="C70" s="14"/>
      <c r="D70" s="89"/>
      <c r="E70" s="59"/>
      <c r="F70" s="108">
        <f t="shared" ref="F70" si="36">C70*E70</f>
        <v>0</v>
      </c>
      <c r="G70" s="151"/>
      <c r="H70" s="62"/>
      <c r="I70" s="152"/>
      <c r="J70" s="151"/>
      <c r="K70" s="62"/>
      <c r="L70" s="152"/>
      <c r="M70" s="151"/>
      <c r="N70" s="59">
        <f t="shared" si="35"/>
        <v>0</v>
      </c>
      <c r="O70" s="152"/>
    </row>
    <row r="71" spans="1:15" x14ac:dyDescent="0.25">
      <c r="A71" s="123"/>
      <c r="B71" s="91"/>
      <c r="C71" s="90"/>
      <c r="D71" s="90"/>
      <c r="E71" s="92"/>
      <c r="F71" s="108">
        <f t="shared" ref="F71:F72" si="37">C71*E71</f>
        <v>0</v>
      </c>
      <c r="G71" s="151"/>
      <c r="H71" s="62"/>
      <c r="I71" s="152"/>
      <c r="J71" s="151"/>
      <c r="K71" s="62"/>
      <c r="L71" s="152"/>
      <c r="M71" s="151"/>
      <c r="N71" s="59">
        <f t="shared" si="35"/>
        <v>0</v>
      </c>
      <c r="O71" s="152"/>
    </row>
    <row r="72" spans="1:15" x14ac:dyDescent="0.25">
      <c r="A72" s="123"/>
      <c r="B72" s="88"/>
      <c r="C72" s="90"/>
      <c r="D72" s="90"/>
      <c r="E72" s="92"/>
      <c r="F72" s="108">
        <f t="shared" si="37"/>
        <v>0</v>
      </c>
      <c r="G72" s="151"/>
      <c r="H72" s="62"/>
      <c r="I72" s="152"/>
      <c r="J72" s="151"/>
      <c r="K72" s="62"/>
      <c r="L72" s="152"/>
      <c r="M72" s="151"/>
      <c r="N72" s="59">
        <f t="shared" si="35"/>
        <v>0</v>
      </c>
      <c r="O72" s="152"/>
    </row>
    <row r="73" spans="1:15" ht="15.75" thickBot="1" x14ac:dyDescent="0.3">
      <c r="A73" s="120"/>
      <c r="B73" s="255" t="s">
        <v>118</v>
      </c>
      <c r="C73" s="255"/>
      <c r="D73" s="255"/>
      <c r="E73" s="43"/>
      <c r="F73" s="118">
        <f>SUM(F68:F72)</f>
        <v>0</v>
      </c>
      <c r="G73" s="153"/>
      <c r="H73" s="118">
        <f>SUM(H68:H72)</f>
        <v>0</v>
      </c>
      <c r="I73" s="155"/>
      <c r="J73" s="153"/>
      <c r="K73" s="118">
        <f>SUM(K68:K72)</f>
        <v>0</v>
      </c>
      <c r="L73" s="155"/>
      <c r="M73" s="153"/>
      <c r="N73" s="118">
        <f>SUM(N68:N72)</f>
        <v>0</v>
      </c>
      <c r="O73" s="155"/>
    </row>
    <row r="74" spans="1:15" ht="16.5" thickTop="1" thickBot="1" x14ac:dyDescent="0.3">
      <c r="A74" s="111"/>
      <c r="B74" s="62"/>
      <c r="C74" s="6"/>
      <c r="D74" s="6"/>
      <c r="E74" s="59"/>
      <c r="F74" s="108"/>
      <c r="G74" s="151"/>
      <c r="H74" s="62"/>
      <c r="I74" s="152"/>
      <c r="J74" s="151"/>
      <c r="K74" s="62"/>
      <c r="L74" s="152"/>
      <c r="M74" s="151"/>
      <c r="N74" s="62"/>
      <c r="O74" s="152"/>
    </row>
    <row r="75" spans="1:15" ht="30" customHeight="1" thickBot="1" x14ac:dyDescent="0.3">
      <c r="A75" s="146" t="s">
        <v>116</v>
      </c>
      <c r="B75" s="256" t="s">
        <v>117</v>
      </c>
      <c r="C75" s="257"/>
      <c r="D75" s="257"/>
      <c r="E75" s="181"/>
      <c r="F75" s="181"/>
      <c r="G75" s="156"/>
      <c r="H75" s="157"/>
      <c r="I75" s="158"/>
      <c r="J75" s="156"/>
      <c r="K75" s="157"/>
      <c r="L75" s="158"/>
      <c r="M75" s="156"/>
      <c r="N75" s="157"/>
      <c r="O75" s="158"/>
    </row>
    <row r="76" spans="1:15" ht="15.75" x14ac:dyDescent="0.25">
      <c r="A76" s="107"/>
      <c r="B76" s="93"/>
      <c r="C76" s="6"/>
      <c r="D76" s="6"/>
      <c r="E76" s="59"/>
      <c r="F76" s="108"/>
      <c r="G76" s="151"/>
      <c r="H76" s="62"/>
      <c r="I76" s="152"/>
      <c r="J76" s="151"/>
      <c r="K76" s="62"/>
      <c r="L76" s="152"/>
      <c r="M76" s="151"/>
      <c r="N76" s="62"/>
      <c r="O76" s="152"/>
    </row>
    <row r="77" spans="1:15" ht="30" x14ac:dyDescent="0.25">
      <c r="A77" s="111"/>
      <c r="B77" s="85" t="s">
        <v>42</v>
      </c>
      <c r="C77" s="6"/>
      <c r="D77" s="6"/>
      <c r="E77" s="59"/>
      <c r="F77" s="108"/>
      <c r="G77" s="151"/>
      <c r="H77" s="62"/>
      <c r="I77" s="152"/>
      <c r="J77" s="151"/>
      <c r="K77" s="62"/>
      <c r="L77" s="152"/>
      <c r="M77" s="151"/>
      <c r="N77" s="62"/>
      <c r="O77" s="152"/>
    </row>
    <row r="78" spans="1:15" x14ac:dyDescent="0.25">
      <c r="A78" s="111"/>
      <c r="B78" s="62"/>
      <c r="C78" s="6"/>
      <c r="D78" s="6"/>
      <c r="E78" s="59"/>
      <c r="F78" s="108"/>
      <c r="G78" s="151"/>
      <c r="H78" s="62"/>
      <c r="I78" s="152"/>
      <c r="J78" s="151"/>
      <c r="K78" s="62"/>
      <c r="L78" s="152"/>
      <c r="M78" s="151"/>
      <c r="N78" s="62"/>
      <c r="O78" s="152"/>
    </row>
    <row r="79" spans="1:15" ht="45" x14ac:dyDescent="0.25">
      <c r="A79" s="107" t="s">
        <v>3</v>
      </c>
      <c r="B79" s="62" t="s">
        <v>277</v>
      </c>
      <c r="C79" s="171">
        <f>0.7+6.6+3.8+16.2+9.9</f>
        <v>37.199999999999996</v>
      </c>
      <c r="D79" s="89" t="s">
        <v>37</v>
      </c>
      <c r="E79" s="75"/>
      <c r="F79" s="108">
        <f t="shared" ref="F79:F89" si="38">C79*E79</f>
        <v>0</v>
      </c>
      <c r="G79" s="202">
        <v>0.5</v>
      </c>
      <c r="H79" s="59">
        <f t="shared" ref="H79" si="39">G79*$F79</f>
        <v>0</v>
      </c>
      <c r="I79" s="152"/>
      <c r="J79" s="202">
        <v>1</v>
      </c>
      <c r="K79" s="59">
        <f t="shared" ref="K79" si="40">J79*$F79</f>
        <v>0</v>
      </c>
      <c r="L79" s="152"/>
      <c r="M79" s="223">
        <f>5.7+5.5</f>
        <v>11.2</v>
      </c>
      <c r="N79" s="59">
        <f>M79*$E79</f>
        <v>0</v>
      </c>
      <c r="O79" s="152" t="s">
        <v>318</v>
      </c>
    </row>
    <row r="80" spans="1:15" ht="45" x14ac:dyDescent="0.25">
      <c r="A80" s="107" t="s">
        <v>7</v>
      </c>
      <c r="B80" s="62" t="s">
        <v>158</v>
      </c>
      <c r="C80" s="171">
        <f>7+2.6</f>
        <v>9.6</v>
      </c>
      <c r="D80" s="89" t="s">
        <v>37</v>
      </c>
      <c r="E80" s="75"/>
      <c r="F80" s="108">
        <f t="shared" si="38"/>
        <v>0</v>
      </c>
      <c r="G80" s="202"/>
      <c r="H80" s="59"/>
      <c r="I80" s="152"/>
      <c r="J80" s="202"/>
      <c r="K80" s="59"/>
      <c r="L80" s="152"/>
      <c r="M80" s="223"/>
      <c r="N80" s="59"/>
      <c r="O80" s="152"/>
    </row>
    <row r="81" spans="1:15" ht="30" x14ac:dyDescent="0.25">
      <c r="A81" s="107" t="s">
        <v>9</v>
      </c>
      <c r="B81" s="62" t="s">
        <v>259</v>
      </c>
      <c r="C81" s="171">
        <f>32.4+34.6</f>
        <v>67</v>
      </c>
      <c r="D81" s="89" t="s">
        <v>37</v>
      </c>
      <c r="E81" s="75"/>
      <c r="F81" s="108">
        <f t="shared" si="38"/>
        <v>0</v>
      </c>
      <c r="G81" s="202"/>
      <c r="H81" s="59"/>
      <c r="I81" s="152"/>
      <c r="J81" s="202"/>
      <c r="K81" s="59"/>
      <c r="L81" s="152"/>
      <c r="M81" s="223"/>
      <c r="N81" s="59"/>
      <c r="O81" s="152"/>
    </row>
    <row r="82" spans="1:15" x14ac:dyDescent="0.25">
      <c r="A82" s="112"/>
      <c r="B82" s="88"/>
      <c r="C82" s="166"/>
      <c r="D82" s="87"/>
      <c r="E82" s="92"/>
      <c r="F82" s="108">
        <f t="shared" si="38"/>
        <v>0</v>
      </c>
      <c r="G82" s="151"/>
      <c r="H82" s="62"/>
      <c r="I82" s="152"/>
      <c r="J82" s="151"/>
      <c r="K82" s="62"/>
      <c r="L82" s="152"/>
      <c r="M82" s="151"/>
      <c r="N82" s="59">
        <f t="shared" ref="N82:N91" si="41">M82*$E82</f>
        <v>0</v>
      </c>
      <c r="O82" s="152"/>
    </row>
    <row r="83" spans="1:15" x14ac:dyDescent="0.25">
      <c r="A83" s="111"/>
      <c r="B83" s="85" t="s">
        <v>43</v>
      </c>
      <c r="C83" s="6"/>
      <c r="D83" s="6"/>
      <c r="E83" s="59"/>
      <c r="F83" s="108">
        <f t="shared" si="38"/>
        <v>0</v>
      </c>
      <c r="G83" s="151"/>
      <c r="H83" s="62"/>
      <c r="I83" s="152"/>
      <c r="J83" s="151"/>
      <c r="K83" s="62"/>
      <c r="L83" s="152"/>
      <c r="M83" s="151"/>
      <c r="N83" s="59">
        <f t="shared" si="41"/>
        <v>0</v>
      </c>
      <c r="O83" s="152"/>
    </row>
    <row r="84" spans="1:15" ht="75" x14ac:dyDescent="0.25">
      <c r="A84" s="107" t="s">
        <v>10</v>
      </c>
      <c r="B84" s="62" t="s">
        <v>160</v>
      </c>
      <c r="C84" s="14">
        <f>28+75+50</f>
        <v>153</v>
      </c>
      <c r="D84" s="89" t="s">
        <v>33</v>
      </c>
      <c r="E84" s="75"/>
      <c r="F84" s="108">
        <f t="shared" si="38"/>
        <v>0</v>
      </c>
      <c r="G84" s="202">
        <v>0.5</v>
      </c>
      <c r="H84" s="59">
        <f t="shared" ref="H84:H85" si="42">G84*$F84</f>
        <v>0</v>
      </c>
      <c r="I84" s="152"/>
      <c r="J84" s="202">
        <v>1</v>
      </c>
      <c r="K84" s="59">
        <f t="shared" ref="K84:K85" si="43">J84*$F84</f>
        <v>0</v>
      </c>
      <c r="L84" s="152"/>
      <c r="M84" s="14">
        <f>(1.9*11.4)+(13*2)+(4*0.5)+(27*1.8)-M85</f>
        <v>90.259999999999991</v>
      </c>
      <c r="N84" s="59">
        <f>M84*$E84</f>
        <v>0</v>
      </c>
      <c r="O84" s="222" t="s">
        <v>319</v>
      </c>
    </row>
    <row r="85" spans="1:15" ht="45" x14ac:dyDescent="0.25">
      <c r="A85" s="112" t="s">
        <v>11</v>
      </c>
      <c r="B85" s="88" t="s">
        <v>231</v>
      </c>
      <c r="C85" s="170">
        <v>5</v>
      </c>
      <c r="D85" s="89" t="s">
        <v>33</v>
      </c>
      <c r="E85" s="75"/>
      <c r="F85" s="108">
        <f t="shared" si="38"/>
        <v>0</v>
      </c>
      <c r="G85" s="202">
        <v>0.5</v>
      </c>
      <c r="H85" s="59">
        <f t="shared" si="42"/>
        <v>0</v>
      </c>
      <c r="I85" s="152"/>
      <c r="J85" s="202">
        <v>1</v>
      </c>
      <c r="K85" s="59">
        <f t="shared" si="43"/>
        <v>0</v>
      </c>
      <c r="L85" s="152"/>
      <c r="M85" s="225">
        <f>(0.4*0.4)*(18+32)</f>
        <v>8.0000000000000018</v>
      </c>
      <c r="N85" s="59">
        <f t="shared" si="41"/>
        <v>0</v>
      </c>
      <c r="O85" s="152" t="s">
        <v>320</v>
      </c>
    </row>
    <row r="86" spans="1:15" x14ac:dyDescent="0.25">
      <c r="A86" s="112"/>
      <c r="B86" s="88"/>
      <c r="C86" s="170"/>
      <c r="D86" s="87"/>
      <c r="E86" s="92"/>
      <c r="F86" s="108">
        <f t="shared" si="38"/>
        <v>0</v>
      </c>
      <c r="G86" s="151"/>
      <c r="H86" s="62"/>
      <c r="I86" s="152"/>
      <c r="J86" s="151"/>
      <c r="K86" s="62"/>
      <c r="L86" s="152"/>
      <c r="M86" s="151"/>
      <c r="N86" s="59">
        <f t="shared" si="41"/>
        <v>0</v>
      </c>
      <c r="O86" s="152"/>
    </row>
    <row r="87" spans="1:15" x14ac:dyDescent="0.25">
      <c r="A87" s="111"/>
      <c r="B87" s="85" t="s">
        <v>278</v>
      </c>
      <c r="C87" s="6"/>
      <c r="D87" s="6"/>
      <c r="E87" s="59"/>
      <c r="F87" s="108">
        <f t="shared" si="38"/>
        <v>0</v>
      </c>
      <c r="G87" s="151"/>
      <c r="H87" s="62"/>
      <c r="I87" s="152"/>
      <c r="J87" s="151"/>
      <c r="K87" s="62"/>
      <c r="L87" s="152"/>
      <c r="M87" s="151"/>
      <c r="N87" s="59">
        <f t="shared" si="41"/>
        <v>0</v>
      </c>
      <c r="O87" s="152"/>
    </row>
    <row r="88" spans="1:15" ht="30" x14ac:dyDescent="0.25">
      <c r="A88" s="107" t="s">
        <v>12</v>
      </c>
      <c r="B88" s="62" t="s">
        <v>351</v>
      </c>
      <c r="C88" s="14">
        <v>8</v>
      </c>
      <c r="D88" s="89" t="s">
        <v>54</v>
      </c>
      <c r="E88" s="75"/>
      <c r="F88" s="108">
        <f t="shared" si="38"/>
        <v>0</v>
      </c>
      <c r="G88" s="202">
        <v>0</v>
      </c>
      <c r="H88" s="59">
        <f t="shared" ref="H88" si="44">G88*$F88</f>
        <v>0</v>
      </c>
      <c r="I88" s="152"/>
      <c r="J88" s="202">
        <v>1</v>
      </c>
      <c r="K88" s="59">
        <f t="shared" ref="K88" si="45">J88*$F88</f>
        <v>0</v>
      </c>
      <c r="L88" s="152" t="s">
        <v>304</v>
      </c>
      <c r="M88" s="223">
        <v>1</v>
      </c>
      <c r="N88" s="59">
        <f>M88*$E88</f>
        <v>0</v>
      </c>
      <c r="O88" s="152" t="s">
        <v>304</v>
      </c>
    </row>
    <row r="89" spans="1:15" x14ac:dyDescent="0.25">
      <c r="A89" s="107"/>
      <c r="B89" s="62"/>
      <c r="C89" s="14"/>
      <c r="D89" s="89"/>
      <c r="E89" s="59"/>
      <c r="F89" s="108">
        <f t="shared" si="38"/>
        <v>0</v>
      </c>
      <c r="G89" s="151"/>
      <c r="H89" s="62"/>
      <c r="I89" s="152"/>
      <c r="J89" s="151"/>
      <c r="K89" s="62"/>
      <c r="L89" s="152"/>
      <c r="M89" s="151"/>
      <c r="N89" s="59">
        <f t="shared" si="41"/>
        <v>0</v>
      </c>
      <c r="O89" s="152"/>
    </row>
    <row r="90" spans="1:15" x14ac:dyDescent="0.25">
      <c r="A90" s="112"/>
      <c r="B90" s="88"/>
      <c r="C90" s="170"/>
      <c r="D90" s="87"/>
      <c r="E90" s="92"/>
      <c r="F90" s="108">
        <f t="shared" ref="F90:F91" si="46">C90*E90</f>
        <v>0</v>
      </c>
      <c r="G90" s="151"/>
      <c r="H90" s="62"/>
      <c r="I90" s="152"/>
      <c r="J90" s="151"/>
      <c r="K90" s="62"/>
      <c r="L90" s="152"/>
      <c r="M90" s="151"/>
      <c r="N90" s="59">
        <f t="shared" si="41"/>
        <v>0</v>
      </c>
      <c r="O90" s="152"/>
    </row>
    <row r="91" spans="1:15" x14ac:dyDescent="0.25">
      <c r="A91" s="112"/>
      <c r="B91" s="88"/>
      <c r="C91" s="166"/>
      <c r="D91" s="87"/>
      <c r="E91" s="92"/>
      <c r="F91" s="108">
        <f t="shared" si="46"/>
        <v>0</v>
      </c>
      <c r="G91" s="151"/>
      <c r="H91" s="62"/>
      <c r="I91" s="152"/>
      <c r="J91" s="151"/>
      <c r="K91" s="62"/>
      <c r="L91" s="152"/>
      <c r="M91" s="151"/>
      <c r="N91" s="59">
        <f t="shared" si="41"/>
        <v>0</v>
      </c>
      <c r="O91" s="152"/>
    </row>
    <row r="92" spans="1:15" ht="15.75" thickBot="1" x14ac:dyDescent="0.3">
      <c r="A92" s="120"/>
      <c r="B92" s="255" t="s">
        <v>119</v>
      </c>
      <c r="C92" s="255"/>
      <c r="D92" s="255"/>
      <c r="E92" s="43"/>
      <c r="F92" s="118">
        <f>SUM(F79:F91)</f>
        <v>0</v>
      </c>
      <c r="G92" s="153"/>
      <c r="H92" s="118">
        <f>SUM(H79:H91)</f>
        <v>0</v>
      </c>
      <c r="I92" s="155"/>
      <c r="J92" s="153"/>
      <c r="K92" s="118">
        <f>SUM(K79:K91)</f>
        <v>0</v>
      </c>
      <c r="L92" s="155"/>
      <c r="M92" s="153"/>
      <c r="N92" s="118">
        <f>SUM(N79:N91)</f>
        <v>0</v>
      </c>
      <c r="O92" s="227" t="e">
        <f>N92+#REF!+#REF!</f>
        <v>#REF!</v>
      </c>
    </row>
    <row r="93" spans="1:15" ht="16.5" thickTop="1" thickBot="1" x14ac:dyDescent="0.3">
      <c r="A93" s="124"/>
      <c r="B93" s="94"/>
      <c r="C93" s="5"/>
      <c r="D93" s="5"/>
      <c r="E93" s="60"/>
      <c r="F93" s="125"/>
      <c r="G93" s="151"/>
      <c r="H93" s="62"/>
      <c r="I93" s="152"/>
      <c r="J93" s="151"/>
      <c r="K93" s="62"/>
      <c r="L93" s="152"/>
      <c r="M93" s="151"/>
      <c r="N93" s="62"/>
      <c r="O93" s="152"/>
    </row>
    <row r="94" spans="1:15" ht="27" customHeight="1" thickBot="1" x14ac:dyDescent="0.3">
      <c r="A94" s="146" t="s">
        <v>120</v>
      </c>
      <c r="B94" s="256" t="s">
        <v>122</v>
      </c>
      <c r="C94" s="257"/>
      <c r="D94" s="257"/>
      <c r="E94" s="181"/>
      <c r="F94" s="181"/>
      <c r="G94" s="156"/>
      <c r="H94" s="157"/>
      <c r="I94" s="158"/>
      <c r="J94" s="156"/>
      <c r="K94" s="157"/>
      <c r="L94" s="158"/>
      <c r="M94" s="156"/>
      <c r="N94" s="157"/>
      <c r="O94" s="158"/>
    </row>
    <row r="95" spans="1:15" x14ac:dyDescent="0.25">
      <c r="A95" s="111"/>
      <c r="B95" s="85"/>
      <c r="C95" s="6"/>
      <c r="D95" s="6"/>
      <c r="E95" s="59"/>
      <c r="F95" s="108"/>
      <c r="G95" s="151"/>
      <c r="H95" s="62"/>
      <c r="I95" s="152"/>
      <c r="J95" s="151"/>
      <c r="K95" s="62"/>
      <c r="L95" s="152"/>
      <c r="M95" s="151"/>
      <c r="N95" s="62"/>
      <c r="O95" s="152"/>
    </row>
    <row r="96" spans="1:15" x14ac:dyDescent="0.25">
      <c r="A96" s="111"/>
      <c r="B96" s="85" t="s">
        <v>197</v>
      </c>
      <c r="C96" s="6"/>
      <c r="D96" s="6"/>
      <c r="E96" s="59"/>
      <c r="F96" s="108"/>
      <c r="G96" s="151"/>
      <c r="H96" s="62"/>
      <c r="I96" s="152"/>
      <c r="J96" s="151"/>
      <c r="K96" s="62"/>
      <c r="L96" s="152"/>
      <c r="M96" s="151"/>
      <c r="N96" s="62"/>
      <c r="O96" s="152"/>
    </row>
    <row r="97" spans="1:15" ht="60" customHeight="1" x14ac:dyDescent="0.25">
      <c r="A97" s="107" t="s">
        <v>3</v>
      </c>
      <c r="B97" s="62" t="s">
        <v>352</v>
      </c>
      <c r="C97" s="14">
        <v>2</v>
      </c>
      <c r="D97" s="89" t="s">
        <v>77</v>
      </c>
      <c r="E97" s="75"/>
      <c r="F97" s="108">
        <f t="shared" ref="F97:F107" si="47">C97*E97</f>
        <v>0</v>
      </c>
      <c r="G97" s="202">
        <v>0</v>
      </c>
      <c r="H97" s="59">
        <f t="shared" ref="H97" si="48">G97*$F97</f>
        <v>0</v>
      </c>
      <c r="I97" s="152"/>
      <c r="J97" s="202">
        <v>1</v>
      </c>
      <c r="K97" s="59">
        <f t="shared" ref="K97" si="49">J97*$F97</f>
        <v>0</v>
      </c>
      <c r="L97" s="152" t="s">
        <v>306</v>
      </c>
      <c r="M97" s="223">
        <v>2</v>
      </c>
      <c r="N97" s="59">
        <f>M97*$E97</f>
        <v>0</v>
      </c>
      <c r="O97" s="152" t="s">
        <v>306</v>
      </c>
    </row>
    <row r="98" spans="1:15" ht="60" customHeight="1" x14ac:dyDescent="0.25">
      <c r="A98" s="107" t="s">
        <v>7</v>
      </c>
      <c r="B98" s="62" t="s">
        <v>353</v>
      </c>
      <c r="C98" s="14">
        <v>2</v>
      </c>
      <c r="D98" s="89" t="s">
        <v>77</v>
      </c>
      <c r="E98" s="75"/>
      <c r="F98" s="108">
        <f t="shared" si="47"/>
        <v>0</v>
      </c>
      <c r="G98" s="202"/>
      <c r="H98" s="59"/>
      <c r="I98" s="152"/>
      <c r="J98" s="202"/>
      <c r="K98" s="59"/>
      <c r="L98" s="152"/>
      <c r="M98" s="223"/>
      <c r="N98" s="59"/>
      <c r="O98" s="152"/>
    </row>
    <row r="99" spans="1:15" x14ac:dyDescent="0.25">
      <c r="A99" s="107"/>
      <c r="B99" s="62"/>
      <c r="C99" s="14"/>
      <c r="D99" s="89"/>
      <c r="E99" s="59"/>
      <c r="F99" s="108">
        <f t="shared" si="47"/>
        <v>0</v>
      </c>
      <c r="G99" s="151"/>
      <c r="H99" s="62"/>
      <c r="I99" s="152"/>
      <c r="J99" s="151"/>
      <c r="K99" s="62"/>
      <c r="L99" s="152"/>
      <c r="M99" s="151"/>
      <c r="N99" s="59">
        <f t="shared" ref="N99:N109" si="50">M99*$E99</f>
        <v>0</v>
      </c>
      <c r="O99" s="152"/>
    </row>
    <row r="100" spans="1:15" x14ac:dyDescent="0.25">
      <c r="A100" s="111"/>
      <c r="B100" s="85" t="s">
        <v>44</v>
      </c>
      <c r="C100" s="6"/>
      <c r="D100" s="6"/>
      <c r="E100" s="59"/>
      <c r="F100" s="108">
        <f t="shared" si="47"/>
        <v>0</v>
      </c>
      <c r="G100" s="151"/>
      <c r="H100" s="62"/>
      <c r="I100" s="152"/>
      <c r="J100" s="151"/>
      <c r="K100" s="62"/>
      <c r="L100" s="152"/>
      <c r="M100" s="151"/>
      <c r="N100" s="59">
        <f t="shared" si="50"/>
        <v>0</v>
      </c>
      <c r="O100" s="152"/>
    </row>
    <row r="101" spans="1:15" x14ac:dyDescent="0.25">
      <c r="A101" s="111"/>
      <c r="B101" s="85" t="s">
        <v>78</v>
      </c>
      <c r="C101" s="6"/>
      <c r="D101" s="6"/>
      <c r="E101" s="59"/>
      <c r="F101" s="108">
        <f t="shared" si="47"/>
        <v>0</v>
      </c>
      <c r="G101" s="202"/>
      <c r="H101" s="62"/>
      <c r="I101" s="152"/>
      <c r="J101" s="202"/>
      <c r="K101" s="59">
        <f t="shared" ref="K101:K106" si="51">J101*$E101*$C101</f>
        <v>0</v>
      </c>
      <c r="L101" s="152"/>
      <c r="M101" s="223"/>
      <c r="N101" s="59">
        <f t="shared" si="50"/>
        <v>0</v>
      </c>
      <c r="O101" s="152"/>
    </row>
    <row r="102" spans="1:15" ht="45" x14ac:dyDescent="0.25">
      <c r="A102" s="112" t="s">
        <v>9</v>
      </c>
      <c r="B102" s="88" t="s">
        <v>249</v>
      </c>
      <c r="C102" s="166">
        <f>28.7+38.8+35+49.5</f>
        <v>152</v>
      </c>
      <c r="D102" s="87" t="s">
        <v>37</v>
      </c>
      <c r="E102" s="75"/>
      <c r="F102" s="108">
        <f t="shared" si="47"/>
        <v>0</v>
      </c>
      <c r="G102" s="202"/>
      <c r="H102" s="210"/>
      <c r="I102" s="152"/>
      <c r="J102" s="202"/>
      <c r="K102" s="59"/>
      <c r="L102" s="152"/>
      <c r="M102" s="223">
        <v>35</v>
      </c>
      <c r="N102" s="59">
        <f t="shared" si="50"/>
        <v>0</v>
      </c>
      <c r="O102" s="152"/>
    </row>
    <row r="103" spans="1:15" ht="45" x14ac:dyDescent="0.25">
      <c r="A103" s="112" t="s">
        <v>10</v>
      </c>
      <c r="B103" s="88" t="s">
        <v>354</v>
      </c>
      <c r="C103" s="166">
        <v>21</v>
      </c>
      <c r="D103" s="87" t="s">
        <v>37</v>
      </c>
      <c r="E103" s="75"/>
      <c r="F103" s="108">
        <f t="shared" si="47"/>
        <v>0</v>
      </c>
      <c r="G103" s="202"/>
      <c r="H103" s="210"/>
      <c r="I103" s="152"/>
      <c r="J103" s="202"/>
      <c r="K103" s="59"/>
      <c r="L103" s="152"/>
      <c r="M103" s="223"/>
      <c r="N103" s="59"/>
      <c r="O103" s="152"/>
    </row>
    <row r="104" spans="1:15" ht="45" x14ac:dyDescent="0.25">
      <c r="A104" s="111">
        <v>5</v>
      </c>
      <c r="B104" s="62" t="s">
        <v>180</v>
      </c>
      <c r="C104" s="6">
        <f>32.1+45.3+43.6+35+106+109</f>
        <v>371</v>
      </c>
      <c r="D104" s="6" t="s">
        <v>37</v>
      </c>
      <c r="E104" s="75"/>
      <c r="F104" s="108">
        <f t="shared" si="47"/>
        <v>0</v>
      </c>
      <c r="G104" s="202"/>
      <c r="H104" s="62"/>
      <c r="I104" s="152"/>
      <c r="J104" s="202"/>
      <c r="K104" s="59">
        <f t="shared" ref="K104" si="52">J104*$E104*$C104</f>
        <v>0</v>
      </c>
      <c r="L104" s="152"/>
      <c r="M104" s="223"/>
      <c r="N104" s="59">
        <f t="shared" si="50"/>
        <v>0</v>
      </c>
      <c r="O104" s="152"/>
    </row>
    <row r="105" spans="1:15" ht="45" x14ac:dyDescent="0.25">
      <c r="A105" s="111">
        <v>6</v>
      </c>
      <c r="B105" s="88" t="s">
        <v>250</v>
      </c>
      <c r="C105" s="6">
        <v>16</v>
      </c>
      <c r="D105" s="6" t="s">
        <v>37</v>
      </c>
      <c r="E105" s="75"/>
      <c r="F105" s="108">
        <f t="shared" si="47"/>
        <v>0</v>
      </c>
      <c r="G105" s="202"/>
      <c r="H105" s="62"/>
      <c r="I105" s="152"/>
      <c r="J105" s="202"/>
      <c r="K105" s="59"/>
      <c r="L105" s="152"/>
      <c r="M105" s="223"/>
      <c r="N105" s="59"/>
      <c r="O105" s="152"/>
    </row>
    <row r="106" spans="1:15" ht="45" x14ac:dyDescent="0.25">
      <c r="A106" s="111">
        <v>7</v>
      </c>
      <c r="B106" s="88" t="s">
        <v>251</v>
      </c>
      <c r="C106" s="166">
        <v>2</v>
      </c>
      <c r="D106" s="87" t="s">
        <v>53</v>
      </c>
      <c r="E106" s="75"/>
      <c r="F106" s="108">
        <f t="shared" si="47"/>
        <v>0</v>
      </c>
      <c r="G106" s="202"/>
      <c r="H106" s="62"/>
      <c r="I106" s="152"/>
      <c r="J106" s="202"/>
      <c r="K106" s="59">
        <f t="shared" si="51"/>
        <v>0</v>
      </c>
      <c r="L106" s="152"/>
      <c r="M106" s="223"/>
      <c r="N106" s="59">
        <f t="shared" si="50"/>
        <v>0</v>
      </c>
      <c r="O106" s="152"/>
    </row>
    <row r="107" spans="1:15" ht="53.25" customHeight="1" x14ac:dyDescent="0.25">
      <c r="A107" s="112" t="s">
        <v>14</v>
      </c>
      <c r="B107" s="88" t="s">
        <v>355</v>
      </c>
      <c r="C107" s="166">
        <v>4</v>
      </c>
      <c r="D107" s="87" t="s">
        <v>53</v>
      </c>
      <c r="E107" s="75"/>
      <c r="F107" s="108">
        <f t="shared" si="47"/>
        <v>0</v>
      </c>
      <c r="G107" s="202">
        <v>0</v>
      </c>
      <c r="H107" s="59">
        <f t="shared" ref="H107" si="53">G107*$F107</f>
        <v>0</v>
      </c>
      <c r="I107" s="152"/>
      <c r="J107" s="202">
        <v>1</v>
      </c>
      <c r="K107" s="59">
        <f t="shared" ref="K107" si="54">J107*$F107</f>
        <v>0</v>
      </c>
      <c r="L107" s="152"/>
      <c r="M107" s="223">
        <v>32</v>
      </c>
      <c r="N107" s="59">
        <f t="shared" si="50"/>
        <v>0</v>
      </c>
      <c r="O107" s="152"/>
    </row>
    <row r="108" spans="1:15" x14ac:dyDescent="0.25">
      <c r="A108" s="112"/>
      <c r="B108" s="88"/>
      <c r="C108" s="166"/>
      <c r="D108" s="87"/>
      <c r="E108" s="92"/>
      <c r="F108" s="108">
        <f t="shared" ref="F108:F109" si="55">C108*E108</f>
        <v>0</v>
      </c>
      <c r="G108" s="151"/>
      <c r="H108" s="62"/>
      <c r="I108" s="152"/>
      <c r="J108" s="151"/>
      <c r="K108" s="62"/>
      <c r="L108" s="152"/>
      <c r="M108" s="151"/>
      <c r="N108" s="59">
        <f t="shared" si="50"/>
        <v>0</v>
      </c>
      <c r="O108" s="152"/>
    </row>
    <row r="109" spans="1:15" x14ac:dyDescent="0.25">
      <c r="A109" s="112"/>
      <c r="B109" s="88"/>
      <c r="C109" s="166"/>
      <c r="D109" s="87"/>
      <c r="E109" s="87"/>
      <c r="F109" s="108">
        <f t="shared" si="55"/>
        <v>0</v>
      </c>
      <c r="G109" s="151"/>
      <c r="H109" s="62"/>
      <c r="I109" s="152"/>
      <c r="J109" s="151"/>
      <c r="K109" s="62"/>
      <c r="L109" s="152"/>
      <c r="M109" s="151"/>
      <c r="N109" s="59">
        <f t="shared" si="50"/>
        <v>0</v>
      </c>
      <c r="O109" s="152"/>
    </row>
    <row r="110" spans="1:15" ht="16.5" thickBot="1" x14ac:dyDescent="0.3">
      <c r="A110" s="120"/>
      <c r="B110" s="264" t="s">
        <v>123</v>
      </c>
      <c r="C110" s="264"/>
      <c r="D110" s="264"/>
      <c r="E110" s="46"/>
      <c r="F110" s="126">
        <f>SUM(F97:F109)</f>
        <v>0</v>
      </c>
      <c r="G110" s="153"/>
      <c r="H110" s="126">
        <f>SUM(H97:H109)</f>
        <v>0</v>
      </c>
      <c r="I110" s="155"/>
      <c r="J110" s="153"/>
      <c r="K110" s="126">
        <f>SUM(K97:K109)</f>
        <v>0</v>
      </c>
      <c r="L110" s="155"/>
      <c r="M110" s="153"/>
      <c r="N110" s="126">
        <f>SUM(N97:N109)</f>
        <v>0</v>
      </c>
      <c r="O110" s="155"/>
    </row>
    <row r="111" spans="1:15" ht="17.25" thickTop="1" thickBot="1" x14ac:dyDescent="0.3">
      <c r="A111" s="127"/>
      <c r="B111" s="80"/>
      <c r="C111" s="80"/>
      <c r="D111" s="80"/>
      <c r="E111" s="77"/>
      <c r="F111" s="128"/>
      <c r="G111" s="151"/>
      <c r="H111" s="62"/>
      <c r="I111" s="152"/>
      <c r="J111" s="151"/>
      <c r="K111" s="62"/>
      <c r="L111" s="152"/>
      <c r="M111" s="151"/>
      <c r="N111" s="62"/>
      <c r="O111" s="152"/>
    </row>
    <row r="112" spans="1:15" ht="16.5" thickBot="1" x14ac:dyDescent="0.3">
      <c r="A112" s="146" t="s">
        <v>173</v>
      </c>
      <c r="B112" s="256" t="s">
        <v>174</v>
      </c>
      <c r="C112" s="257"/>
      <c r="D112" s="257"/>
      <c r="E112" s="181"/>
      <c r="F112" s="181"/>
      <c r="G112" s="151"/>
      <c r="H112" s="62"/>
      <c r="I112" s="152"/>
      <c r="J112" s="151"/>
      <c r="K112" s="62"/>
      <c r="L112" s="152"/>
      <c r="M112" s="151"/>
      <c r="N112" s="62"/>
      <c r="O112" s="152"/>
    </row>
    <row r="114" spans="1:15" ht="15.75" x14ac:dyDescent="0.25">
      <c r="A114" s="246"/>
      <c r="B114" s="81" t="s">
        <v>175</v>
      </c>
      <c r="C114" s="79"/>
      <c r="D114" s="79"/>
      <c r="E114" s="59"/>
      <c r="F114" s="108"/>
      <c r="G114" s="151"/>
      <c r="H114" s="62"/>
      <c r="I114" s="152"/>
      <c r="J114" s="151"/>
      <c r="K114" s="62"/>
      <c r="L114" s="152"/>
      <c r="M114" s="151"/>
      <c r="N114" s="62"/>
      <c r="O114" s="152"/>
    </row>
    <row r="115" spans="1:15" ht="31.5" x14ac:dyDescent="0.25">
      <c r="A115" s="246">
        <v>1</v>
      </c>
      <c r="B115" s="78" t="s">
        <v>279</v>
      </c>
      <c r="C115" s="82">
        <v>4</v>
      </c>
      <c r="D115" s="82" t="s">
        <v>53</v>
      </c>
      <c r="E115" s="75"/>
      <c r="F115" s="108">
        <f t="shared" ref="F115:F117" si="56">C115*E115</f>
        <v>0</v>
      </c>
      <c r="G115" s="151"/>
      <c r="H115" s="62"/>
      <c r="I115" s="152"/>
      <c r="J115" s="151"/>
      <c r="K115" s="62"/>
      <c r="L115" s="152"/>
      <c r="M115" s="151"/>
      <c r="N115" s="62"/>
      <c r="O115" s="152"/>
    </row>
    <row r="116" spans="1:15" ht="15.75" x14ac:dyDescent="0.25">
      <c r="A116" s="246"/>
      <c r="B116" s="249"/>
      <c r="C116" s="247"/>
      <c r="D116" s="247"/>
      <c r="E116" s="248"/>
      <c r="F116" s="108">
        <f t="shared" si="56"/>
        <v>0</v>
      </c>
      <c r="G116" s="151"/>
      <c r="H116" s="62"/>
      <c r="I116" s="152"/>
      <c r="J116" s="151"/>
      <c r="K116" s="62"/>
      <c r="L116" s="152"/>
      <c r="M116" s="151"/>
      <c r="N116" s="62"/>
      <c r="O116" s="152"/>
    </row>
    <row r="117" spans="1:15" ht="15.75" x14ac:dyDescent="0.25">
      <c r="A117" s="129"/>
      <c r="B117" s="81" t="s">
        <v>176</v>
      </c>
      <c r="C117" s="82"/>
      <c r="D117" s="79"/>
      <c r="E117" s="59"/>
      <c r="F117" s="108">
        <f t="shared" si="56"/>
        <v>0</v>
      </c>
      <c r="G117" s="151"/>
      <c r="H117" s="62"/>
      <c r="I117" s="152"/>
      <c r="J117" s="151"/>
      <c r="K117" s="62"/>
      <c r="L117" s="152"/>
      <c r="M117" s="151"/>
      <c r="N117" s="62"/>
      <c r="O117" s="152"/>
    </row>
    <row r="118" spans="1:15" ht="31.5" x14ac:dyDescent="0.25">
      <c r="A118" s="130">
        <v>2</v>
      </c>
      <c r="B118" s="78" t="s">
        <v>356</v>
      </c>
      <c r="C118" s="83">
        <v>4</v>
      </c>
      <c r="D118" s="82" t="s">
        <v>53</v>
      </c>
      <c r="E118" s="75"/>
      <c r="F118" s="108">
        <f>C118*E118</f>
        <v>0</v>
      </c>
      <c r="G118" s="151"/>
      <c r="H118" s="62"/>
      <c r="I118" s="152"/>
      <c r="J118" s="151"/>
      <c r="K118" s="62"/>
      <c r="L118" s="152"/>
      <c r="M118" s="151"/>
      <c r="N118" s="62"/>
      <c r="O118" s="152"/>
    </row>
    <row r="119" spans="1:15" ht="15.75" x14ac:dyDescent="0.25">
      <c r="A119" s="134"/>
      <c r="B119" s="135"/>
      <c r="C119" s="136"/>
      <c r="D119" s="137"/>
      <c r="E119" s="140"/>
      <c r="F119" s="108">
        <f t="shared" ref="F119:F120" si="57">C119*E119</f>
        <v>0</v>
      </c>
      <c r="G119" s="151"/>
      <c r="H119" s="62"/>
      <c r="I119" s="152"/>
      <c r="J119" s="151"/>
      <c r="K119" s="62"/>
      <c r="L119" s="152"/>
      <c r="M119" s="151"/>
      <c r="N119" s="62"/>
      <c r="O119" s="152"/>
    </row>
    <row r="120" spans="1:15" ht="15.75" x14ac:dyDescent="0.25">
      <c r="A120" s="138"/>
      <c r="B120" s="135"/>
      <c r="C120" s="139"/>
      <c r="D120" s="139"/>
      <c r="E120" s="140"/>
      <c r="F120" s="108">
        <f t="shared" si="57"/>
        <v>0</v>
      </c>
      <c r="G120" s="151"/>
      <c r="H120" s="62"/>
      <c r="I120" s="152"/>
      <c r="J120" s="151"/>
      <c r="K120" s="62"/>
      <c r="L120" s="152"/>
      <c r="M120" s="151"/>
      <c r="N120" s="62"/>
      <c r="O120" s="152"/>
    </row>
    <row r="121" spans="1:15" ht="15.75" x14ac:dyDescent="0.25">
      <c r="A121" s="141"/>
      <c r="B121" s="142"/>
      <c r="C121" s="143"/>
      <c r="D121" s="143"/>
      <c r="E121" s="140"/>
      <c r="F121" s="108">
        <f>C121*E121</f>
        <v>0</v>
      </c>
      <c r="G121" s="151"/>
      <c r="H121" s="62"/>
      <c r="I121" s="152"/>
      <c r="J121" s="151"/>
      <c r="K121" s="62"/>
      <c r="L121" s="152"/>
      <c r="M121" s="151"/>
      <c r="N121" s="62"/>
      <c r="O121" s="152"/>
    </row>
    <row r="122" spans="1:15" ht="16.5" thickBot="1" x14ac:dyDescent="0.3">
      <c r="A122" s="120"/>
      <c r="B122" s="264" t="s">
        <v>172</v>
      </c>
      <c r="C122" s="264"/>
      <c r="D122" s="264"/>
      <c r="E122" s="46"/>
      <c r="F122" s="126">
        <f>SUM(F115:F121)</f>
        <v>0</v>
      </c>
      <c r="G122" s="151"/>
      <c r="H122" s="62"/>
      <c r="I122" s="152"/>
      <c r="J122" s="151"/>
      <c r="K122" s="62"/>
      <c r="L122" s="152"/>
      <c r="M122" s="151"/>
      <c r="N122" s="62"/>
      <c r="O122" s="152"/>
    </row>
    <row r="123" spans="1:15" ht="17.25" thickTop="1" thickBot="1" x14ac:dyDescent="0.3">
      <c r="A123" s="127"/>
      <c r="B123" s="243"/>
      <c r="C123" s="244"/>
      <c r="D123" s="244"/>
      <c r="E123" s="245"/>
      <c r="F123" s="245"/>
      <c r="G123" s="151"/>
      <c r="H123" s="62"/>
      <c r="I123" s="152"/>
      <c r="J123" s="151"/>
      <c r="K123" s="62"/>
      <c r="L123" s="152"/>
      <c r="M123" s="151"/>
      <c r="N123" s="62"/>
      <c r="O123" s="152"/>
    </row>
    <row r="124" spans="1:15" ht="32.25" customHeight="1" thickBot="1" x14ac:dyDescent="0.3">
      <c r="A124" s="146" t="s">
        <v>121</v>
      </c>
      <c r="B124" s="256" t="s">
        <v>269</v>
      </c>
      <c r="C124" s="257"/>
      <c r="D124" s="257"/>
      <c r="E124" s="181"/>
      <c r="F124" s="181"/>
      <c r="G124" s="156"/>
      <c r="H124" s="157"/>
      <c r="I124" s="158"/>
      <c r="J124" s="156"/>
      <c r="K124" s="157"/>
      <c r="L124" s="158"/>
      <c r="M124" s="156"/>
      <c r="N124" s="157"/>
      <c r="O124" s="158"/>
    </row>
    <row r="125" spans="1:15" ht="30" x14ac:dyDescent="0.25">
      <c r="A125" s="111"/>
      <c r="B125" s="85" t="s">
        <v>45</v>
      </c>
      <c r="C125" s="6"/>
      <c r="D125" s="6"/>
      <c r="E125" s="59"/>
      <c r="F125" s="108">
        <f>E125*C125</f>
        <v>0</v>
      </c>
      <c r="G125" s="151"/>
      <c r="H125" s="62"/>
      <c r="I125" s="152"/>
      <c r="J125" s="151"/>
      <c r="K125" s="62"/>
      <c r="L125" s="152"/>
      <c r="M125" s="151"/>
      <c r="N125" s="62"/>
      <c r="O125" s="152"/>
    </row>
    <row r="126" spans="1:15" ht="30" x14ac:dyDescent="0.25">
      <c r="A126" s="107" t="s">
        <v>3</v>
      </c>
      <c r="B126" s="62" t="s">
        <v>80</v>
      </c>
      <c r="C126" s="14">
        <v>2</v>
      </c>
      <c r="D126" s="89" t="s">
        <v>37</v>
      </c>
      <c r="E126" s="75"/>
      <c r="F126" s="108">
        <f t="shared" ref="F126:F135" si="58">C126*E126</f>
        <v>0</v>
      </c>
      <c r="G126" s="202">
        <v>0.5</v>
      </c>
      <c r="H126" s="59">
        <f t="shared" ref="H126" si="59">G126*$F126</f>
        <v>0</v>
      </c>
      <c r="I126" s="152"/>
      <c r="J126" s="202">
        <v>0.5</v>
      </c>
      <c r="K126" s="59">
        <f t="shared" ref="K126" si="60">J126*$F126</f>
        <v>0</v>
      </c>
      <c r="L126" s="152"/>
      <c r="M126" s="224">
        <v>25</v>
      </c>
      <c r="N126" s="221">
        <f t="shared" ref="N126:N135" si="61">M126*$E126</f>
        <v>0</v>
      </c>
      <c r="O126" s="222"/>
    </row>
    <row r="127" spans="1:15" x14ac:dyDescent="0.25">
      <c r="A127" s="107"/>
      <c r="B127" s="62"/>
      <c r="C127" s="14"/>
      <c r="D127" s="89"/>
      <c r="E127" s="92"/>
      <c r="F127" s="108">
        <f t="shared" si="58"/>
        <v>0</v>
      </c>
      <c r="G127" s="151"/>
      <c r="H127" s="62"/>
      <c r="I127" s="152"/>
      <c r="J127" s="151"/>
      <c r="K127" s="62"/>
      <c r="L127" s="152"/>
      <c r="M127" s="151"/>
      <c r="N127" s="59">
        <f t="shared" si="61"/>
        <v>0</v>
      </c>
      <c r="O127" s="152"/>
    </row>
    <row r="128" spans="1:15" x14ac:dyDescent="0.25">
      <c r="A128" s="111"/>
      <c r="B128" s="85" t="s">
        <v>167</v>
      </c>
      <c r="C128" s="6"/>
      <c r="D128" s="6"/>
      <c r="E128" s="59"/>
      <c r="F128" s="108">
        <f t="shared" si="58"/>
        <v>0</v>
      </c>
      <c r="G128" s="151"/>
      <c r="H128" s="62"/>
      <c r="I128" s="152"/>
      <c r="J128" s="151"/>
      <c r="K128" s="62"/>
      <c r="L128" s="152"/>
      <c r="M128" s="151"/>
      <c r="N128" s="59">
        <f t="shared" si="61"/>
        <v>0</v>
      </c>
      <c r="O128" s="152"/>
    </row>
    <row r="129" spans="1:15" ht="60" x14ac:dyDescent="0.25">
      <c r="A129" s="107" t="s">
        <v>7</v>
      </c>
      <c r="B129" s="62" t="s">
        <v>217</v>
      </c>
      <c r="C129" s="14">
        <v>109</v>
      </c>
      <c r="D129" s="89" t="s">
        <v>37</v>
      </c>
      <c r="E129" s="75"/>
      <c r="F129" s="108">
        <f t="shared" si="58"/>
        <v>0</v>
      </c>
      <c r="G129" s="202">
        <v>0</v>
      </c>
      <c r="H129" s="59">
        <f t="shared" ref="H129" si="62">G129*$F129</f>
        <v>0</v>
      </c>
      <c r="I129" s="152"/>
      <c r="J129" s="202">
        <v>1</v>
      </c>
      <c r="K129" s="59">
        <f t="shared" ref="K129" si="63">J129*$F129</f>
        <v>0</v>
      </c>
      <c r="L129" s="152"/>
      <c r="M129" s="223">
        <f>1.5+27+28+2.5+1.5</f>
        <v>60.5</v>
      </c>
      <c r="N129" s="59">
        <f t="shared" si="61"/>
        <v>0</v>
      </c>
      <c r="O129" s="152" t="s">
        <v>321</v>
      </c>
    </row>
    <row r="130" spans="1:15" x14ac:dyDescent="0.25">
      <c r="A130" s="107"/>
      <c r="B130" s="62"/>
      <c r="C130" s="14"/>
      <c r="D130" s="89"/>
      <c r="E130" s="92"/>
      <c r="F130" s="108">
        <f t="shared" si="58"/>
        <v>0</v>
      </c>
      <c r="G130" s="151"/>
      <c r="H130" s="62"/>
      <c r="I130" s="152"/>
      <c r="J130" s="151"/>
      <c r="K130" s="62"/>
      <c r="L130" s="152"/>
      <c r="M130" s="151"/>
      <c r="N130" s="59">
        <f t="shared" si="61"/>
        <v>0</v>
      </c>
      <c r="O130" s="152"/>
    </row>
    <row r="131" spans="1:15" x14ac:dyDescent="0.25">
      <c r="A131" s="111"/>
      <c r="B131" s="85" t="s">
        <v>46</v>
      </c>
      <c r="C131" s="6"/>
      <c r="D131" s="6"/>
      <c r="E131" s="59"/>
      <c r="F131" s="108">
        <f t="shared" si="58"/>
        <v>0</v>
      </c>
      <c r="G131" s="151"/>
      <c r="H131" s="62"/>
      <c r="I131" s="152"/>
      <c r="J131" s="151"/>
      <c r="K131" s="62"/>
      <c r="L131" s="152"/>
      <c r="M131" s="151"/>
      <c r="N131" s="59">
        <f t="shared" si="61"/>
        <v>0</v>
      </c>
      <c r="O131" s="152"/>
    </row>
    <row r="132" spans="1:15" ht="17.25" x14ac:dyDescent="0.25">
      <c r="A132" s="107" t="s">
        <v>9</v>
      </c>
      <c r="B132" s="62" t="s">
        <v>168</v>
      </c>
      <c r="C132" s="14">
        <v>4</v>
      </c>
      <c r="D132" s="89" t="s">
        <v>53</v>
      </c>
      <c r="E132" s="75"/>
      <c r="F132" s="108">
        <f t="shared" si="58"/>
        <v>0</v>
      </c>
      <c r="G132" s="202">
        <v>0</v>
      </c>
      <c r="H132" s="59">
        <f t="shared" ref="H132:H133" si="64">G132*$F132</f>
        <v>0</v>
      </c>
      <c r="I132" s="152"/>
      <c r="J132" s="202">
        <v>1</v>
      </c>
      <c r="K132" s="59">
        <f t="shared" ref="K132:K133" si="65">J132*$F132</f>
        <v>0</v>
      </c>
      <c r="L132" s="152"/>
      <c r="M132" s="223">
        <v>4</v>
      </c>
      <c r="N132" s="59">
        <f t="shared" si="61"/>
        <v>0</v>
      </c>
      <c r="O132" s="152"/>
    </row>
    <row r="133" spans="1:15" ht="32.25" x14ac:dyDescent="0.25">
      <c r="A133" s="112" t="s">
        <v>10</v>
      </c>
      <c r="B133" s="62" t="s">
        <v>169</v>
      </c>
      <c r="C133" s="166">
        <v>2</v>
      </c>
      <c r="D133" s="89" t="s">
        <v>53</v>
      </c>
      <c r="E133" s="75"/>
      <c r="F133" s="108">
        <f t="shared" si="58"/>
        <v>0</v>
      </c>
      <c r="G133" s="202">
        <v>0</v>
      </c>
      <c r="H133" s="59">
        <f t="shared" si="64"/>
        <v>0</v>
      </c>
      <c r="I133" s="152"/>
      <c r="J133" s="202">
        <v>1</v>
      </c>
      <c r="K133" s="59">
        <f t="shared" si="65"/>
        <v>0</v>
      </c>
      <c r="L133" s="152"/>
      <c r="M133" s="223">
        <v>2</v>
      </c>
      <c r="N133" s="59">
        <f t="shared" si="61"/>
        <v>0</v>
      </c>
      <c r="O133" s="152"/>
    </row>
    <row r="134" spans="1:15" x14ac:dyDescent="0.25">
      <c r="A134" s="112"/>
      <c r="B134" s="88"/>
      <c r="C134" s="166"/>
      <c r="D134" s="87"/>
      <c r="E134" s="92"/>
      <c r="F134" s="108">
        <f t="shared" si="58"/>
        <v>0</v>
      </c>
      <c r="G134" s="151"/>
      <c r="H134" s="62"/>
      <c r="I134" s="152"/>
      <c r="J134" s="151"/>
      <c r="K134" s="62"/>
      <c r="L134" s="152"/>
      <c r="M134" s="151"/>
      <c r="N134" s="59">
        <f t="shared" si="61"/>
        <v>0</v>
      </c>
      <c r="O134" s="152"/>
    </row>
    <row r="135" spans="1:15" x14ac:dyDescent="0.25">
      <c r="A135" s="112"/>
      <c r="B135" s="88"/>
      <c r="C135" s="166"/>
      <c r="D135" s="87"/>
      <c r="E135" s="92"/>
      <c r="F135" s="108">
        <f t="shared" si="58"/>
        <v>0</v>
      </c>
      <c r="G135" s="151"/>
      <c r="H135" s="62"/>
      <c r="I135" s="152"/>
      <c r="J135" s="151"/>
      <c r="K135" s="62"/>
      <c r="L135" s="152"/>
      <c r="M135" s="151"/>
      <c r="N135" s="59">
        <f t="shared" si="61"/>
        <v>0</v>
      </c>
      <c r="O135" s="152"/>
    </row>
    <row r="136" spans="1:15" x14ac:dyDescent="0.25">
      <c r="A136" s="123"/>
      <c r="B136" s="88"/>
      <c r="C136" s="90"/>
      <c r="D136" s="90"/>
      <c r="E136" s="92"/>
      <c r="F136" s="108">
        <f t="shared" ref="F136" si="66">C136*E136</f>
        <v>0</v>
      </c>
      <c r="G136" s="151"/>
      <c r="H136" s="62"/>
      <c r="I136" s="152"/>
      <c r="J136" s="151"/>
      <c r="K136" s="62"/>
      <c r="L136" s="152"/>
      <c r="M136" s="151"/>
      <c r="N136" s="62"/>
      <c r="O136" s="152"/>
    </row>
    <row r="137" spans="1:15" ht="16.5" thickBot="1" x14ac:dyDescent="0.3">
      <c r="A137" s="120"/>
      <c r="B137" s="264" t="s">
        <v>125</v>
      </c>
      <c r="C137" s="264"/>
      <c r="D137" s="264"/>
      <c r="E137" s="46"/>
      <c r="F137" s="126">
        <f>SUM(F126:F136)</f>
        <v>0</v>
      </c>
      <c r="G137" s="153"/>
      <c r="H137" s="126">
        <f>SUM(H126:H136)</f>
        <v>0</v>
      </c>
      <c r="I137" s="155"/>
      <c r="J137" s="153"/>
      <c r="K137" s="126">
        <f>SUM(K126:K136)</f>
        <v>0</v>
      </c>
      <c r="L137" s="155"/>
      <c r="M137" s="153"/>
      <c r="N137" s="126">
        <f>SUM(N126:N136)</f>
        <v>0</v>
      </c>
      <c r="O137" s="155"/>
    </row>
    <row r="138" spans="1:15" ht="15.75" thickTop="1" x14ac:dyDescent="0.25">
      <c r="A138" s="131"/>
      <c r="B138" s="96"/>
      <c r="C138" s="6"/>
      <c r="D138" s="6"/>
      <c r="E138" s="59"/>
      <c r="F138" s="108"/>
      <c r="G138" s="151"/>
      <c r="H138" s="62"/>
      <c r="I138" s="152"/>
      <c r="J138" s="151"/>
      <c r="K138" s="62"/>
      <c r="L138" s="152"/>
      <c r="M138" s="151"/>
      <c r="N138" s="62"/>
      <c r="O138" s="152"/>
    </row>
    <row r="139" spans="1:15" x14ac:dyDescent="0.25">
      <c r="A139" s="123"/>
      <c r="B139" s="88"/>
      <c r="C139" s="90"/>
      <c r="D139" s="90"/>
      <c r="E139" s="92"/>
      <c r="F139" s="108"/>
      <c r="G139" s="151"/>
      <c r="H139" s="62"/>
      <c r="I139" s="152"/>
      <c r="J139" s="151"/>
      <c r="K139" s="62"/>
      <c r="L139" s="152"/>
      <c r="M139" s="151"/>
      <c r="N139" s="62"/>
      <c r="O139" s="152"/>
    </row>
    <row r="140" spans="1:15" x14ac:dyDescent="0.25">
      <c r="A140" s="113"/>
      <c r="B140" s="99"/>
      <c r="C140" s="98"/>
      <c r="D140" s="98"/>
      <c r="E140" s="144"/>
      <c r="F140" s="132"/>
      <c r="G140" s="151"/>
      <c r="H140" s="62"/>
      <c r="I140" s="152"/>
      <c r="J140" s="151"/>
      <c r="K140" s="62"/>
      <c r="L140" s="152"/>
      <c r="M140" s="151"/>
      <c r="N140" s="62"/>
      <c r="O140" s="152"/>
    </row>
    <row r="141" spans="1:15" ht="19.5" thickBot="1" x14ac:dyDescent="0.3">
      <c r="A141" s="133"/>
      <c r="B141" s="261" t="str">
        <f>CONCATENATE("SUBTOTAL - ",A2)</f>
        <v>SUBTOTAL - Bill 5 - R614 &amp; R616 White's Cross Junction</v>
      </c>
      <c r="C141" s="262"/>
      <c r="D141" s="263"/>
      <c r="E141" s="100"/>
      <c r="F141" s="73">
        <f>F14+F40+F65+F73+F92+F110+F122+F137</f>
        <v>0</v>
      </c>
      <c r="G141" s="153"/>
      <c r="H141" s="73">
        <f>H14+H40+H65+H73+H92+H110++H137</f>
        <v>0</v>
      </c>
      <c r="I141" s="155"/>
      <c r="J141" s="153"/>
      <c r="K141" s="73">
        <f>K14+K40+K65+K73+K92+K110++K137</f>
        <v>0</v>
      </c>
      <c r="L141" s="155"/>
      <c r="M141" s="153"/>
      <c r="N141" s="73">
        <f>N14+N40+N65+N73+N92+N110++N137</f>
        <v>0</v>
      </c>
      <c r="O141" s="155"/>
    </row>
    <row r="142" spans="1:15" ht="15.75" thickTop="1" x14ac:dyDescent="0.25"/>
    <row r="143" spans="1:15" hidden="1" x14ac:dyDescent="0.25"/>
    <row r="144" spans="1:15" ht="30.75" hidden="1" thickBot="1" x14ac:dyDescent="0.3">
      <c r="A144" s="159"/>
      <c r="B144" s="160" t="s">
        <v>190</v>
      </c>
      <c r="C144" s="173"/>
      <c r="D144" s="160"/>
      <c r="E144" s="161"/>
      <c r="F144" s="161"/>
      <c r="G144" s="160"/>
      <c r="H144" s="163"/>
      <c r="I144" s="162"/>
      <c r="J144" s="160"/>
      <c r="K144" s="163"/>
      <c r="L144" s="162"/>
      <c r="M144" s="160"/>
      <c r="N144" s="163"/>
      <c r="O144" s="162"/>
    </row>
    <row r="145" spans="14:15" hidden="1" x14ac:dyDescent="0.25"/>
    <row r="146" spans="14:15" ht="15.75" x14ac:dyDescent="0.25">
      <c r="N146" s="230" t="s">
        <v>322</v>
      </c>
      <c r="O146" s="231">
        <v>63525</v>
      </c>
    </row>
    <row r="147" spans="14:15" x14ac:dyDescent="0.25">
      <c r="O147" s="4"/>
    </row>
  </sheetData>
  <mergeCells count="24">
    <mergeCell ref="B124:D124"/>
    <mergeCell ref="B73:D73"/>
    <mergeCell ref="G1:I1"/>
    <mergeCell ref="B92:D92"/>
    <mergeCell ref="B110:D110"/>
    <mergeCell ref="B67:D67"/>
    <mergeCell ref="B75:D75"/>
    <mergeCell ref="B94:D94"/>
    <mergeCell ref="B65:D65"/>
    <mergeCell ref="A2:D2"/>
    <mergeCell ref="B4:D4"/>
    <mergeCell ref="B16:D16"/>
    <mergeCell ref="B42:D42"/>
    <mergeCell ref="B112:D112"/>
    <mergeCell ref="B122:D122"/>
    <mergeCell ref="B137:D137"/>
    <mergeCell ref="B141:D141"/>
    <mergeCell ref="M1:O1"/>
    <mergeCell ref="N2:O2"/>
    <mergeCell ref="H2:I2"/>
    <mergeCell ref="B14:D14"/>
    <mergeCell ref="B40:D40"/>
    <mergeCell ref="J1:L1"/>
    <mergeCell ref="K2:L2"/>
  </mergeCells>
  <phoneticPr fontId="11" type="noConversion"/>
  <conditionalFormatting sqref="E7 E48 E51 E54:E62 E88 E115 E126:E127 E18:E20">
    <cfRule type="cellIs" dxfId="63" priority="104" operator="greaterThan">
      <formula>0</formula>
    </cfRule>
  </conditionalFormatting>
  <conditionalFormatting sqref="E10">
    <cfRule type="cellIs" dxfId="62" priority="56" operator="greaterThan">
      <formula>0</formula>
    </cfRule>
  </conditionalFormatting>
  <conditionalFormatting sqref="E23">
    <cfRule type="cellIs" dxfId="61" priority="3" operator="greaterThan">
      <formula>0</formula>
    </cfRule>
  </conditionalFormatting>
  <conditionalFormatting sqref="E26">
    <cfRule type="cellIs" dxfId="60" priority="49" operator="greaterThan">
      <formula>0</formula>
    </cfRule>
  </conditionalFormatting>
  <conditionalFormatting sqref="E29">
    <cfRule type="cellIs" dxfId="59" priority="21" operator="greaterThan">
      <formula>0</formula>
    </cfRule>
  </conditionalFormatting>
  <conditionalFormatting sqref="E32:E33 E36">
    <cfRule type="cellIs" dxfId="58" priority="95" operator="greaterThan">
      <formula>0</formula>
    </cfRule>
  </conditionalFormatting>
  <conditionalFormatting sqref="E44:E45">
    <cfRule type="cellIs" dxfId="57" priority="20" operator="greaterThan">
      <formula>0</formula>
    </cfRule>
  </conditionalFormatting>
  <conditionalFormatting sqref="E84:E85">
    <cfRule type="cellIs" dxfId="56" priority="105" operator="greaterThan">
      <formula>0</formula>
    </cfRule>
  </conditionalFormatting>
  <conditionalFormatting sqref="E69">
    <cfRule type="cellIs" dxfId="55" priority="45" operator="greaterThan">
      <formula>0</formula>
    </cfRule>
  </conditionalFormatting>
  <conditionalFormatting sqref="E79:E81">
    <cfRule type="cellIs" dxfId="54" priority="44" operator="greaterThan">
      <formula>0</formula>
    </cfRule>
  </conditionalFormatting>
  <conditionalFormatting sqref="E97:E98">
    <cfRule type="cellIs" dxfId="53" priority="19" operator="greaterThan">
      <formula>0</formula>
    </cfRule>
  </conditionalFormatting>
  <conditionalFormatting sqref="E102:E107">
    <cfRule type="cellIs" dxfId="52" priority="5" operator="greaterThan">
      <formula>0</formula>
    </cfRule>
  </conditionalFormatting>
  <conditionalFormatting sqref="E118">
    <cfRule type="cellIs" dxfId="51" priority="2" operator="greaterThan">
      <formula>0</formula>
    </cfRule>
  </conditionalFormatting>
  <conditionalFormatting sqref="E129">
    <cfRule type="cellIs" dxfId="50" priority="14" operator="greaterThan">
      <formula>0</formula>
    </cfRule>
  </conditionalFormatting>
  <conditionalFormatting sqref="E132:E133">
    <cfRule type="cellIs" dxfId="49" priority="33" operator="greaterThan">
      <formula>0</formula>
    </cfRule>
  </conditionalFormatting>
  <printOptions horizontalCentered="1"/>
  <pageMargins left="0.39370078740157483" right="0.39370078740157483" top="0.39370078740157483" bottom="0.39370078740157483" header="0" footer="0"/>
  <pageSetup paperSize="9" scale="2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04748-D681-4F44-97A6-BEC963A7C90E}">
  <dimension ref="A1:N146"/>
  <sheetViews>
    <sheetView workbookViewId="0"/>
  </sheetViews>
  <sheetFormatPr defaultColWidth="9.140625" defaultRowHeight="15" x14ac:dyDescent="0.25"/>
  <cols>
    <col min="1" max="1" width="8.28515625" style="8" customWidth="1"/>
    <col min="2" max="2" width="54.42578125" style="1" customWidth="1"/>
    <col min="3" max="3" width="9.140625" style="8"/>
    <col min="4" max="4" width="6.7109375" style="1" customWidth="1"/>
    <col min="5" max="9" width="12" style="44" customWidth="1"/>
    <col min="10" max="10" width="18.42578125" style="44" customWidth="1"/>
    <col min="11" max="11" width="10.28515625" style="1" hidden="1" customWidth="1"/>
    <col min="12" max="12" width="15.42578125" style="1" hidden="1" customWidth="1"/>
    <col min="13" max="13" width="31.85546875" style="1" hidden="1" customWidth="1"/>
    <col min="14" max="14" width="11.28515625" style="1" bestFit="1" customWidth="1"/>
    <col min="15" max="16384" width="9.140625" style="1"/>
  </cols>
  <sheetData>
    <row r="1" spans="1:13" ht="19.5" thickBot="1" x14ac:dyDescent="0.3">
      <c r="A1" s="104" t="str">
        <f>'1 Prelims'!A1</f>
        <v>Pricing Document - Bill of Quantities   for   Road Safety Improvement Schemes</v>
      </c>
      <c r="B1" s="105"/>
      <c r="C1" s="165"/>
      <c r="D1" s="106"/>
      <c r="E1" s="106"/>
      <c r="F1" s="147"/>
      <c r="G1" s="147"/>
      <c r="H1" s="147"/>
      <c r="I1" s="147"/>
      <c r="J1" s="147"/>
      <c r="K1" s="250" t="s">
        <v>189</v>
      </c>
      <c r="L1" s="251"/>
      <c r="M1" s="252"/>
    </row>
    <row r="2" spans="1:13" ht="23.25" customHeight="1" thickBot="1" x14ac:dyDescent="0.35">
      <c r="A2" s="258" t="s">
        <v>291</v>
      </c>
      <c r="B2" s="259"/>
      <c r="C2" s="259"/>
      <c r="D2" s="260"/>
      <c r="E2" s="182"/>
      <c r="F2" s="183"/>
      <c r="G2" s="183"/>
      <c r="H2" s="183"/>
      <c r="I2" s="183"/>
      <c r="J2" s="183"/>
      <c r="K2" s="164" t="s">
        <v>188</v>
      </c>
      <c r="L2" s="274"/>
      <c r="M2" s="254"/>
    </row>
    <row r="3" spans="1:13" ht="30.75" thickBot="1" x14ac:dyDescent="0.3">
      <c r="A3" s="17" t="s">
        <v>64</v>
      </c>
      <c r="B3" s="18" t="s">
        <v>86</v>
      </c>
      <c r="C3" s="19" t="s">
        <v>2</v>
      </c>
      <c r="D3" s="19" t="s">
        <v>1</v>
      </c>
      <c r="E3" s="41" t="s">
        <v>84</v>
      </c>
      <c r="F3" s="61" t="s">
        <v>282</v>
      </c>
      <c r="G3" s="61" t="s">
        <v>283</v>
      </c>
      <c r="H3" s="61" t="s">
        <v>284</v>
      </c>
      <c r="I3" s="61" t="s">
        <v>285</v>
      </c>
      <c r="J3" s="61" t="s">
        <v>85</v>
      </c>
      <c r="K3" s="148" t="s">
        <v>186</v>
      </c>
      <c r="L3" s="149" t="s">
        <v>85</v>
      </c>
      <c r="M3" s="150" t="s">
        <v>187</v>
      </c>
    </row>
    <row r="4" spans="1:13" ht="30" customHeight="1" thickBot="1" x14ac:dyDescent="0.3">
      <c r="A4" s="146" t="s">
        <v>89</v>
      </c>
      <c r="B4" s="256" t="s">
        <v>286</v>
      </c>
      <c r="C4" s="257"/>
      <c r="D4" s="257"/>
      <c r="E4" s="181"/>
      <c r="F4" s="181"/>
      <c r="G4" s="181"/>
      <c r="H4" s="181"/>
      <c r="I4" s="181"/>
      <c r="J4" s="181"/>
      <c r="K4" s="156"/>
      <c r="L4" s="157"/>
      <c r="M4" s="158"/>
    </row>
    <row r="5" spans="1:13" x14ac:dyDescent="0.25">
      <c r="A5" s="107"/>
      <c r="B5" s="85"/>
      <c r="C5" s="6"/>
      <c r="D5" s="6"/>
      <c r="E5" s="59"/>
      <c r="F5" s="185"/>
      <c r="G5" s="185"/>
      <c r="H5" s="185"/>
      <c r="I5" s="185"/>
      <c r="J5" s="108">
        <f t="shared" ref="J5:J6" si="0">E5*C5</f>
        <v>0</v>
      </c>
      <c r="K5" s="151"/>
      <c r="L5" s="62"/>
      <c r="M5" s="152"/>
    </row>
    <row r="6" spans="1:13" x14ac:dyDescent="0.25">
      <c r="A6" s="109"/>
      <c r="B6" s="85" t="s">
        <v>287</v>
      </c>
      <c r="C6" s="6"/>
      <c r="D6" s="6"/>
      <c r="E6" s="59"/>
      <c r="F6" s="185"/>
      <c r="G6" s="185"/>
      <c r="H6" s="185"/>
      <c r="I6" s="185"/>
      <c r="J6" s="108">
        <f t="shared" si="0"/>
        <v>0</v>
      </c>
      <c r="K6" s="151"/>
      <c r="L6" s="62"/>
      <c r="M6" s="152"/>
    </row>
    <row r="7" spans="1:13" x14ac:dyDescent="0.25">
      <c r="A7" s="107" t="s">
        <v>3</v>
      </c>
      <c r="B7" s="62" t="s">
        <v>288</v>
      </c>
      <c r="C7" s="13">
        <v>1</v>
      </c>
      <c r="D7" s="89" t="s">
        <v>289</v>
      </c>
      <c r="E7" s="75">
        <v>6817</v>
      </c>
      <c r="F7" s="75" t="str">
        <f>_xlfn.XLOOKUP(B7,'2 Coolgarten &amp; Glasheen'!B:B,'2 Coolgarten &amp; Glasheen'!E:E,"")</f>
        <v/>
      </c>
      <c r="G7" s="75" t="str">
        <f>_xlfn.XLOOKUP(B7,'3 Coolgarten &amp; Magazine'!B:B,'3 Coolgarten &amp; Magazine'!E:E,"")</f>
        <v/>
      </c>
      <c r="H7" s="75" t="str">
        <f>_xlfn.XLOOKUP(B7,'4 Tower St &amp; Friar St'!B:B,'4 Tower St &amp; Friar St'!E:E,"")</f>
        <v/>
      </c>
      <c r="I7" s="186" t="str">
        <f>_xlfn.XLOOKUP(B7,'5 White''s Cross'!B:B,'5 White''s Cross'!E:E,"")</f>
        <v/>
      </c>
      <c r="J7" s="108">
        <f>E7*C7</f>
        <v>6817</v>
      </c>
      <c r="K7" s="151"/>
      <c r="L7" s="62"/>
      <c r="M7" s="152"/>
    </row>
    <row r="8" spans="1:13" x14ac:dyDescent="0.25">
      <c r="A8" s="110"/>
      <c r="B8" s="85"/>
      <c r="C8" s="6"/>
      <c r="D8" s="6"/>
      <c r="E8" s="92"/>
      <c r="F8" s="187"/>
      <c r="G8" s="187"/>
      <c r="H8" s="187"/>
      <c r="I8" s="187"/>
      <c r="J8" s="108">
        <f t="shared" ref="J8:J10" si="1">E8*C8</f>
        <v>0</v>
      </c>
      <c r="K8" s="151"/>
      <c r="L8" s="62"/>
      <c r="M8" s="152"/>
    </row>
    <row r="9" spans="1:13" x14ac:dyDescent="0.25">
      <c r="A9" s="112"/>
      <c r="B9" s="88"/>
      <c r="C9" s="166"/>
      <c r="D9" s="87"/>
      <c r="E9" s="92"/>
      <c r="F9" s="187"/>
      <c r="G9" s="187"/>
      <c r="H9" s="187"/>
      <c r="I9" s="187"/>
      <c r="J9" s="108">
        <f t="shared" si="1"/>
        <v>0</v>
      </c>
      <c r="K9" s="151"/>
      <c r="L9" s="62"/>
      <c r="M9" s="152"/>
    </row>
    <row r="10" spans="1:13" x14ac:dyDescent="0.25">
      <c r="A10" s="113"/>
      <c r="B10" s="99"/>
      <c r="C10" s="98"/>
      <c r="D10" s="98"/>
      <c r="E10" s="92"/>
      <c r="F10" s="187"/>
      <c r="G10" s="187"/>
      <c r="H10" s="187"/>
      <c r="I10" s="187"/>
      <c r="J10" s="108">
        <f t="shared" si="1"/>
        <v>0</v>
      </c>
      <c r="K10" s="151"/>
      <c r="L10" s="62"/>
      <c r="M10" s="152"/>
    </row>
    <row r="11" spans="1:13" ht="15.75" thickBot="1" x14ac:dyDescent="0.3">
      <c r="A11" s="114"/>
      <c r="B11" s="255" t="s">
        <v>82</v>
      </c>
      <c r="C11" s="255"/>
      <c r="D11" s="255"/>
      <c r="E11" s="45"/>
      <c r="F11" s="188"/>
      <c r="G11" s="188"/>
      <c r="H11" s="188"/>
      <c r="I11" s="188"/>
      <c r="J11" s="115">
        <f>SUM(J5:J10)</f>
        <v>6817</v>
      </c>
      <c r="K11" s="153"/>
      <c r="L11" s="154"/>
      <c r="M11" s="155"/>
    </row>
    <row r="12" spans="1:13" ht="16.5" thickTop="1" thickBot="1" x14ac:dyDescent="0.3">
      <c r="A12" s="111"/>
      <c r="B12" s="101"/>
      <c r="C12" s="167"/>
      <c r="D12" s="97"/>
      <c r="E12" s="102"/>
      <c r="F12" s="189"/>
      <c r="G12" s="189"/>
      <c r="H12" s="189"/>
      <c r="I12" s="189"/>
      <c r="J12" s="116"/>
      <c r="K12" s="151"/>
      <c r="L12" s="62"/>
      <c r="M12" s="152"/>
    </row>
    <row r="13" spans="1:13" ht="30" customHeight="1" thickBot="1" x14ac:dyDescent="0.3">
      <c r="A13" s="146" t="s">
        <v>109</v>
      </c>
      <c r="B13" s="256" t="s">
        <v>185</v>
      </c>
      <c r="C13" s="257"/>
      <c r="D13" s="257"/>
      <c r="E13" s="181"/>
      <c r="F13" s="181"/>
      <c r="G13" s="181"/>
      <c r="H13" s="181"/>
      <c r="I13" s="181"/>
      <c r="J13" s="181"/>
      <c r="K13" s="156"/>
      <c r="L13" s="157"/>
      <c r="M13" s="158"/>
    </row>
    <row r="14" spans="1:13" x14ac:dyDescent="0.25">
      <c r="A14" s="107"/>
      <c r="B14" s="85"/>
      <c r="C14" s="6"/>
      <c r="D14" s="6"/>
      <c r="E14" s="59"/>
      <c r="F14" s="185"/>
      <c r="G14" s="185"/>
      <c r="H14" s="185"/>
      <c r="I14" s="185"/>
      <c r="J14" s="108">
        <f t="shared" ref="J14:J15" si="2">E14*C14</f>
        <v>0</v>
      </c>
      <c r="K14" s="151"/>
      <c r="L14" s="62"/>
      <c r="M14" s="152"/>
    </row>
    <row r="15" spans="1:13" x14ac:dyDescent="0.25">
      <c r="A15" s="109"/>
      <c r="B15" s="85" t="s">
        <v>24</v>
      </c>
      <c r="C15" s="6"/>
      <c r="D15" s="6"/>
      <c r="E15" s="59"/>
      <c r="F15" s="185"/>
      <c r="G15" s="185"/>
      <c r="H15" s="185"/>
      <c r="I15" s="185"/>
      <c r="J15" s="108">
        <f t="shared" si="2"/>
        <v>0</v>
      </c>
      <c r="K15" s="151"/>
      <c r="L15" s="62"/>
      <c r="M15" s="152"/>
    </row>
    <row r="16" spans="1:13" x14ac:dyDescent="0.25">
      <c r="A16" s="107" t="s">
        <v>3</v>
      </c>
      <c r="B16" s="62" t="s">
        <v>25</v>
      </c>
      <c r="C16" s="13">
        <f>1100/10000</f>
        <v>0.11</v>
      </c>
      <c r="D16" s="89" t="s">
        <v>26</v>
      </c>
      <c r="E16" s="75">
        <f>AVERAGE(F16:I16)</f>
        <v>0</v>
      </c>
      <c r="F16" s="75">
        <f>_xlfn.XLOOKUP(B16,'2 Coolgarten &amp; Glasheen'!B:B,'2 Coolgarten &amp; Glasheen'!E:E,"")</f>
        <v>0</v>
      </c>
      <c r="G16" s="75">
        <f>_xlfn.XLOOKUP(B16,'3 Coolgarten &amp; Magazine'!B:B,'3 Coolgarten &amp; Magazine'!E:E,"")</f>
        <v>0</v>
      </c>
      <c r="H16" s="75">
        <f>_xlfn.XLOOKUP(B16,'4 Tower St &amp; Friar St'!B:B,'4 Tower St &amp; Friar St'!E:E,"")</f>
        <v>0</v>
      </c>
      <c r="I16" s="186">
        <f>_xlfn.XLOOKUP(B16,'5 White''s Cross'!B:B,'5 White''s Cross'!E:E,"")</f>
        <v>0</v>
      </c>
      <c r="J16" s="108">
        <f>E16*C16</f>
        <v>0</v>
      </c>
      <c r="K16" s="151"/>
      <c r="L16" s="62"/>
      <c r="M16" s="152"/>
    </row>
    <row r="17" spans="1:13" x14ac:dyDescent="0.25">
      <c r="A17" s="110"/>
      <c r="B17" s="85"/>
      <c r="C17" s="6"/>
      <c r="D17" s="6"/>
      <c r="E17" s="92"/>
      <c r="F17" s="187"/>
      <c r="G17" s="187"/>
      <c r="H17" s="187"/>
      <c r="I17" s="187"/>
      <c r="J17" s="108">
        <f t="shared" ref="J17:J19" si="3">E17*C17</f>
        <v>0</v>
      </c>
      <c r="K17" s="151"/>
      <c r="L17" s="62"/>
      <c r="M17" s="152"/>
    </row>
    <row r="18" spans="1:13" x14ac:dyDescent="0.25">
      <c r="A18" s="112"/>
      <c r="B18" s="88"/>
      <c r="C18" s="166"/>
      <c r="D18" s="87"/>
      <c r="E18" s="92"/>
      <c r="F18" s="187"/>
      <c r="G18" s="187"/>
      <c r="H18" s="187"/>
      <c r="I18" s="187"/>
      <c r="J18" s="108">
        <f t="shared" si="3"/>
        <v>0</v>
      </c>
      <c r="K18" s="151"/>
      <c r="L18" s="62"/>
      <c r="M18" s="152"/>
    </row>
    <row r="19" spans="1:13" x14ac:dyDescent="0.25">
      <c r="A19" s="113"/>
      <c r="B19" s="99"/>
      <c r="C19" s="98"/>
      <c r="D19" s="98"/>
      <c r="E19" s="92"/>
      <c r="F19" s="187"/>
      <c r="G19" s="187"/>
      <c r="H19" s="187"/>
      <c r="I19" s="187"/>
      <c r="J19" s="108">
        <f t="shared" si="3"/>
        <v>0</v>
      </c>
      <c r="K19" s="151"/>
      <c r="L19" s="62"/>
      <c r="M19" s="152"/>
    </row>
    <row r="20" spans="1:13" ht="15.75" thickBot="1" x14ac:dyDescent="0.3">
      <c r="A20" s="114"/>
      <c r="B20" s="255" t="s">
        <v>82</v>
      </c>
      <c r="C20" s="255"/>
      <c r="D20" s="255"/>
      <c r="E20" s="45"/>
      <c r="F20" s="188"/>
      <c r="G20" s="188"/>
      <c r="H20" s="188"/>
      <c r="I20" s="188"/>
      <c r="J20" s="115">
        <f>SUM(J14:J19)</f>
        <v>0</v>
      </c>
      <c r="K20" s="153"/>
      <c r="L20" s="154"/>
      <c r="M20" s="155"/>
    </row>
    <row r="21" spans="1:13" ht="16.5" thickTop="1" thickBot="1" x14ac:dyDescent="0.3">
      <c r="A21" s="111"/>
      <c r="B21" s="101"/>
      <c r="C21" s="167"/>
      <c r="D21" s="97"/>
      <c r="E21" s="102"/>
      <c r="F21" s="189"/>
      <c r="G21" s="189"/>
      <c r="H21" s="189"/>
      <c r="I21" s="189"/>
      <c r="J21" s="116"/>
      <c r="K21" s="151"/>
      <c r="L21" s="62"/>
      <c r="M21" s="152"/>
    </row>
    <row r="22" spans="1:13" ht="29.25" customHeight="1" thickBot="1" x14ac:dyDescent="0.3">
      <c r="A22" s="117" t="s">
        <v>113</v>
      </c>
      <c r="B22" s="256" t="s">
        <v>178</v>
      </c>
      <c r="C22" s="257"/>
      <c r="D22" s="257"/>
      <c r="E22" s="181"/>
      <c r="F22" s="181"/>
      <c r="G22" s="181"/>
      <c r="H22" s="181"/>
      <c r="I22" s="181"/>
      <c r="J22" s="181"/>
      <c r="K22" s="156"/>
      <c r="L22" s="157"/>
      <c r="M22" s="158"/>
    </row>
    <row r="23" spans="1:13" x14ac:dyDescent="0.25">
      <c r="A23" s="111"/>
      <c r="B23" s="85" t="s">
        <v>76</v>
      </c>
      <c r="C23" s="6"/>
      <c r="D23" s="6"/>
      <c r="E23" s="59"/>
      <c r="F23" s="185"/>
      <c r="G23" s="185"/>
      <c r="H23" s="185"/>
      <c r="I23" s="185"/>
      <c r="J23" s="108"/>
      <c r="K23" s="151"/>
      <c r="L23" s="62"/>
      <c r="M23" s="152"/>
    </row>
    <row r="24" spans="1:13" ht="75" x14ac:dyDescent="0.25">
      <c r="A24" s="107" t="s">
        <v>3</v>
      </c>
      <c r="B24" s="62" t="s">
        <v>280</v>
      </c>
      <c r="C24" s="169">
        <v>3</v>
      </c>
      <c r="D24" s="89" t="s">
        <v>37</v>
      </c>
      <c r="E24" s="75" t="e">
        <f>'2 Coolgarten &amp; Glasheen'!#REF!</f>
        <v>#REF!</v>
      </c>
      <c r="F24" s="75" t="str">
        <f>_xlfn.XLOOKUP(B24,'2 Coolgarten &amp; Glasheen'!B:B,'2 Coolgarten &amp; Glasheen'!E:E,"")</f>
        <v/>
      </c>
      <c r="G24" s="75" t="str">
        <f>_xlfn.XLOOKUP(B24,'3 Coolgarten &amp; Magazine'!B:B,'3 Coolgarten &amp; Magazine'!E:E,"")</f>
        <v/>
      </c>
      <c r="H24" s="75" t="str">
        <f>_xlfn.XLOOKUP(B24,'4 Tower St &amp; Friar St'!B:B,'4 Tower St &amp; Friar St'!E:E,"")</f>
        <v/>
      </c>
      <c r="I24" s="186" t="str">
        <f>_xlfn.XLOOKUP(B24,'5 White''s Cross'!B:B,'5 White''s Cross'!E:E,"")</f>
        <v/>
      </c>
      <c r="J24" s="108" t="e">
        <f>C24*E24</f>
        <v>#REF!</v>
      </c>
      <c r="K24" s="151"/>
      <c r="L24" s="62"/>
      <c r="M24" s="152"/>
    </row>
    <row r="25" spans="1:13" ht="75" x14ac:dyDescent="0.25">
      <c r="A25" s="107" t="s">
        <v>7</v>
      </c>
      <c r="B25" s="62" t="s">
        <v>275</v>
      </c>
      <c r="C25" s="171">
        <f>10+41+25</f>
        <v>76</v>
      </c>
      <c r="D25" s="89" t="s">
        <v>37</v>
      </c>
      <c r="E25" s="75" t="e">
        <f>AVERAGE(F25:I25)</f>
        <v>#DIV/0!</v>
      </c>
      <c r="F25" s="75" t="str">
        <f>_xlfn.XLOOKUP(B25,'2 Coolgarten &amp; Glasheen'!B:B,'2 Coolgarten &amp; Glasheen'!E:E,"")</f>
        <v/>
      </c>
      <c r="G25" s="75" t="str">
        <f>_xlfn.XLOOKUP(B25,'3 Coolgarten &amp; Magazine'!B:B,'3 Coolgarten &amp; Magazine'!E:E,"")</f>
        <v/>
      </c>
      <c r="H25" s="75" t="str">
        <f>_xlfn.XLOOKUP(B25,'4 Tower St &amp; Friar St'!B:B,'4 Tower St &amp; Friar St'!E:E,"")</f>
        <v/>
      </c>
      <c r="I25" s="186" t="str">
        <f>_xlfn.XLOOKUP(B25,'5 White''s Cross'!B:B,'5 White''s Cross'!E:E,"")</f>
        <v/>
      </c>
      <c r="J25" s="108" t="e">
        <f>C25*E25</f>
        <v>#DIV/0!</v>
      </c>
      <c r="K25" s="151"/>
      <c r="L25" s="62"/>
      <c r="M25" s="152"/>
    </row>
    <row r="26" spans="1:13" ht="84" customHeight="1" x14ac:dyDescent="0.25">
      <c r="A26" s="107" t="s">
        <v>9</v>
      </c>
      <c r="B26" s="62" t="s">
        <v>274</v>
      </c>
      <c r="C26" s="171">
        <f>12+11+5</f>
        <v>28</v>
      </c>
      <c r="D26" s="89" t="s">
        <v>37</v>
      </c>
      <c r="E26" s="75" t="e">
        <f>AVERAGE(F26:I26)</f>
        <v>#DIV/0!</v>
      </c>
      <c r="F26" s="75" t="str">
        <f>_xlfn.XLOOKUP(B26,'2 Coolgarten &amp; Glasheen'!B:B,'2 Coolgarten &amp; Glasheen'!E:E,"")</f>
        <v/>
      </c>
      <c r="G26" s="75" t="str">
        <f>_xlfn.XLOOKUP(B26,'3 Coolgarten &amp; Magazine'!B:B,'3 Coolgarten &amp; Magazine'!E:E,"")</f>
        <v/>
      </c>
      <c r="H26" s="75" t="str">
        <f>_xlfn.XLOOKUP(B26,'4 Tower St &amp; Friar St'!B:B,'4 Tower St &amp; Friar St'!E:E,"")</f>
        <v/>
      </c>
      <c r="I26" s="186" t="str">
        <f>_xlfn.XLOOKUP(B26,'5 White''s Cross'!B:B,'5 White''s Cross'!E:E,"")</f>
        <v/>
      </c>
      <c r="J26" s="108" t="e">
        <f t="shared" ref="J26:J42" si="4">C26*E26</f>
        <v>#DIV/0!</v>
      </c>
      <c r="K26" s="151"/>
      <c r="L26" s="62"/>
      <c r="M26" s="152"/>
    </row>
    <row r="27" spans="1:13" x14ac:dyDescent="0.25">
      <c r="A27" s="107"/>
      <c r="B27" s="62"/>
      <c r="C27" s="168"/>
      <c r="D27" s="89"/>
      <c r="E27" s="145"/>
      <c r="F27" s="190"/>
      <c r="G27" s="190"/>
      <c r="H27" s="190"/>
      <c r="I27" s="190"/>
      <c r="J27" s="108">
        <f t="shared" si="4"/>
        <v>0</v>
      </c>
      <c r="K27" s="151"/>
      <c r="L27" s="62"/>
      <c r="M27" s="152"/>
    </row>
    <row r="28" spans="1:13" ht="30" x14ac:dyDescent="0.25">
      <c r="A28" s="111"/>
      <c r="B28" s="85" t="s">
        <v>129</v>
      </c>
      <c r="C28" s="6"/>
      <c r="D28" s="6"/>
      <c r="E28" s="145"/>
      <c r="F28" s="190"/>
      <c r="G28" s="190"/>
      <c r="H28" s="190"/>
      <c r="I28" s="190"/>
      <c r="J28" s="108">
        <f t="shared" si="4"/>
        <v>0</v>
      </c>
      <c r="K28" s="151"/>
      <c r="L28" s="62"/>
      <c r="M28" s="152"/>
    </row>
    <row r="29" spans="1:13" ht="32.25" customHeight="1" x14ac:dyDescent="0.25">
      <c r="A29" s="107" t="s">
        <v>10</v>
      </c>
      <c r="B29" s="62" t="s">
        <v>281</v>
      </c>
      <c r="C29" s="14">
        <v>1</v>
      </c>
      <c r="D29" s="89" t="s">
        <v>53</v>
      </c>
      <c r="E29" s="75" t="e">
        <f>AVERAGE(F29:I29)</f>
        <v>#DIV/0!</v>
      </c>
      <c r="F29" s="75" t="str">
        <f>_xlfn.XLOOKUP(B29,'2 Coolgarten &amp; Glasheen'!B:B,'2 Coolgarten &amp; Glasheen'!E:E,"")</f>
        <v/>
      </c>
      <c r="G29" s="75" t="str">
        <f>_xlfn.XLOOKUP(B29,'3 Coolgarten &amp; Magazine'!B:B,'3 Coolgarten &amp; Magazine'!E:E,"")</f>
        <v/>
      </c>
      <c r="H29" s="75" t="str">
        <f>_xlfn.XLOOKUP(B29,'4 Tower St &amp; Friar St'!B:B,'4 Tower St &amp; Friar St'!E:E,"")</f>
        <v/>
      </c>
      <c r="I29" s="186" t="str">
        <f>_xlfn.XLOOKUP(B29,'5 White''s Cross'!B:B,'5 White''s Cross'!E:E,"")</f>
        <v/>
      </c>
      <c r="J29" s="108" t="e">
        <f t="shared" si="4"/>
        <v>#DIV/0!</v>
      </c>
      <c r="K29" s="151"/>
      <c r="L29" s="62"/>
      <c r="M29" s="152"/>
    </row>
    <row r="30" spans="1:13" x14ac:dyDescent="0.25">
      <c r="A30" s="107"/>
      <c r="B30" s="62"/>
      <c r="C30" s="14"/>
      <c r="D30" s="89"/>
      <c r="E30" s="145"/>
      <c r="F30" s="190"/>
      <c r="G30" s="190"/>
      <c r="H30" s="190"/>
      <c r="I30" s="190"/>
      <c r="J30" s="108">
        <f t="shared" si="4"/>
        <v>0</v>
      </c>
      <c r="K30" s="151"/>
      <c r="L30" s="62"/>
      <c r="M30" s="152"/>
    </row>
    <row r="31" spans="1:13" x14ac:dyDescent="0.25">
      <c r="A31" s="111"/>
      <c r="B31" s="85" t="s">
        <v>38</v>
      </c>
      <c r="C31" s="6"/>
      <c r="D31" s="6"/>
      <c r="E31" s="145"/>
      <c r="F31" s="190"/>
      <c r="G31" s="190"/>
      <c r="H31" s="190"/>
      <c r="I31" s="190"/>
      <c r="J31" s="108">
        <f t="shared" si="4"/>
        <v>0</v>
      </c>
      <c r="K31" s="151"/>
      <c r="L31" s="62"/>
      <c r="M31" s="152"/>
    </row>
    <row r="32" spans="1:13" ht="38.25" customHeight="1" x14ac:dyDescent="0.25">
      <c r="A32" s="107" t="s">
        <v>11</v>
      </c>
      <c r="B32" s="62" t="s">
        <v>152</v>
      </c>
      <c r="C32" s="14">
        <v>6</v>
      </c>
      <c r="D32" s="89" t="s">
        <v>53</v>
      </c>
      <c r="E32" s="75">
        <f>AVERAGE(F32:I32)</f>
        <v>0</v>
      </c>
      <c r="F32" s="75" t="str">
        <f>_xlfn.XLOOKUP(B32,'2 Coolgarten &amp; Glasheen'!B:B,'2 Coolgarten &amp; Glasheen'!E:E,"")</f>
        <v/>
      </c>
      <c r="G32" s="75" t="str">
        <f>_xlfn.XLOOKUP(B32,'3 Coolgarten &amp; Magazine'!B:B,'3 Coolgarten &amp; Magazine'!E:E,"")</f>
        <v/>
      </c>
      <c r="H32" s="75" t="str">
        <f>_xlfn.XLOOKUP(B32,'4 Tower St &amp; Friar St'!B:B,'4 Tower St &amp; Friar St'!E:E,"")</f>
        <v/>
      </c>
      <c r="I32" s="186">
        <f>_xlfn.XLOOKUP(B32,'5 White''s Cross'!B:B,'5 White''s Cross'!E:E,"")</f>
        <v>0</v>
      </c>
      <c r="J32" s="108">
        <f t="shared" si="4"/>
        <v>0</v>
      </c>
      <c r="K32" s="151"/>
      <c r="L32" s="62"/>
      <c r="M32" s="152"/>
    </row>
    <row r="33" spans="1:13" x14ac:dyDescent="0.25">
      <c r="A33" s="107"/>
      <c r="B33" s="62"/>
      <c r="C33" s="14"/>
      <c r="D33" s="89"/>
      <c r="E33" s="145"/>
      <c r="F33" s="190"/>
      <c r="G33" s="190"/>
      <c r="H33" s="190"/>
      <c r="I33" s="190"/>
      <c r="J33" s="108"/>
      <c r="K33" s="151"/>
      <c r="L33" s="62"/>
      <c r="M33" s="152"/>
    </row>
    <row r="34" spans="1:13" x14ac:dyDescent="0.25">
      <c r="A34" s="111"/>
      <c r="B34" s="85" t="s">
        <v>34</v>
      </c>
      <c r="C34" s="6"/>
      <c r="D34" s="6"/>
      <c r="E34" s="145"/>
      <c r="F34" s="190"/>
      <c r="G34" s="190"/>
      <c r="H34" s="190"/>
      <c r="I34" s="190"/>
      <c r="J34" s="108">
        <f t="shared" si="4"/>
        <v>0</v>
      </c>
      <c r="K34" s="151"/>
      <c r="L34" s="62"/>
      <c r="M34" s="152"/>
    </row>
    <row r="35" spans="1:13" ht="30" x14ac:dyDescent="0.25">
      <c r="A35" s="107" t="s">
        <v>12</v>
      </c>
      <c r="B35" s="62" t="s">
        <v>39</v>
      </c>
      <c r="C35" s="169">
        <f>(SUM(C24:C26))*(0.45*0.8)*0.02</f>
        <v>0.77040000000000008</v>
      </c>
      <c r="D35" s="89" t="s">
        <v>29</v>
      </c>
      <c r="E35" s="75">
        <f>AVERAGE(F35:I35)</f>
        <v>0</v>
      </c>
      <c r="F35" s="75">
        <f>_xlfn.XLOOKUP(B35,'2 Coolgarten &amp; Glasheen'!B:B,'2 Coolgarten &amp; Glasheen'!E:E,"")</f>
        <v>0</v>
      </c>
      <c r="G35" s="75">
        <f>_xlfn.XLOOKUP(B35,'3 Coolgarten &amp; Magazine'!B:B,'3 Coolgarten &amp; Magazine'!E:E,"")</f>
        <v>0</v>
      </c>
      <c r="H35" s="75">
        <f>_xlfn.XLOOKUP(B35,'4 Tower St &amp; Friar St'!B:B,'4 Tower St &amp; Friar St'!E:E,"")</f>
        <v>0</v>
      </c>
      <c r="I35" s="186">
        <f>_xlfn.XLOOKUP(B35,'5 White''s Cross'!B:B,'5 White''s Cross'!E:E,"")</f>
        <v>0</v>
      </c>
      <c r="J35" s="108">
        <f t="shared" si="4"/>
        <v>0</v>
      </c>
      <c r="K35" s="151"/>
      <c r="L35" s="62"/>
      <c r="M35" s="152"/>
    </row>
    <row r="36" spans="1:13" ht="30" x14ac:dyDescent="0.25">
      <c r="A36" s="107" t="s">
        <v>13</v>
      </c>
      <c r="B36" s="62" t="s">
        <v>40</v>
      </c>
      <c r="C36" s="169">
        <f>C35</f>
        <v>0.77040000000000008</v>
      </c>
      <c r="D36" s="89" t="s">
        <v>29</v>
      </c>
      <c r="E36" s="75">
        <f>AVERAGE(F36:I36)</f>
        <v>0</v>
      </c>
      <c r="F36" s="75">
        <f>_xlfn.XLOOKUP(B36,'2 Coolgarten &amp; Glasheen'!B:B,'2 Coolgarten &amp; Glasheen'!E:E,"")</f>
        <v>0</v>
      </c>
      <c r="G36" s="75">
        <f>_xlfn.XLOOKUP(B36,'3 Coolgarten &amp; Magazine'!B:B,'3 Coolgarten &amp; Magazine'!E:E,"")</f>
        <v>0</v>
      </c>
      <c r="H36" s="75">
        <f>_xlfn.XLOOKUP(B36,'4 Tower St &amp; Friar St'!B:B,'4 Tower St &amp; Friar St'!E:E,"")</f>
        <v>0</v>
      </c>
      <c r="I36" s="186">
        <f>_xlfn.XLOOKUP(B36,'5 White''s Cross'!B:B,'5 White''s Cross'!E:E,"")</f>
        <v>0</v>
      </c>
      <c r="J36" s="108">
        <f t="shared" si="4"/>
        <v>0</v>
      </c>
      <c r="K36" s="151"/>
      <c r="L36" s="62"/>
      <c r="M36" s="152"/>
    </row>
    <row r="37" spans="1:13" x14ac:dyDescent="0.25">
      <c r="A37" s="111"/>
      <c r="B37" s="85"/>
      <c r="C37" s="6"/>
      <c r="D37" s="6"/>
      <c r="E37" s="145"/>
      <c r="F37" s="190"/>
      <c r="G37" s="190"/>
      <c r="H37" s="190"/>
      <c r="I37" s="190"/>
      <c r="J37" s="108">
        <f t="shared" si="4"/>
        <v>0</v>
      </c>
      <c r="K37" s="151"/>
      <c r="L37" s="62"/>
      <c r="M37" s="152"/>
    </row>
    <row r="38" spans="1:13" x14ac:dyDescent="0.25">
      <c r="A38" s="111"/>
      <c r="B38" s="85" t="s">
        <v>30</v>
      </c>
      <c r="C38" s="6"/>
      <c r="D38" s="6"/>
      <c r="E38" s="145"/>
      <c r="F38" s="190"/>
      <c r="G38" s="190"/>
      <c r="H38" s="190"/>
      <c r="I38" s="190"/>
      <c r="J38" s="108">
        <f t="shared" si="4"/>
        <v>0</v>
      </c>
      <c r="K38" s="151"/>
      <c r="L38" s="62"/>
      <c r="M38" s="152"/>
    </row>
    <row r="39" spans="1:13" ht="17.25" customHeight="1" x14ac:dyDescent="0.25">
      <c r="A39" s="107" t="s">
        <v>14</v>
      </c>
      <c r="B39" s="62" t="s">
        <v>75</v>
      </c>
      <c r="C39" s="169">
        <f>C35</f>
        <v>0.77040000000000008</v>
      </c>
      <c r="D39" s="89" t="s">
        <v>29</v>
      </c>
      <c r="E39" s="75">
        <f>AVERAGE(F39:I39)</f>
        <v>0</v>
      </c>
      <c r="F39" s="75">
        <f>_xlfn.XLOOKUP(B39,'2 Coolgarten &amp; Glasheen'!B:B,'2 Coolgarten &amp; Glasheen'!E:E,"")</f>
        <v>0</v>
      </c>
      <c r="G39" s="75">
        <f>_xlfn.XLOOKUP(B39,'3 Coolgarten &amp; Magazine'!B:B,'3 Coolgarten &amp; Magazine'!E:E,"")</f>
        <v>0</v>
      </c>
      <c r="H39" s="75">
        <f>_xlfn.XLOOKUP(B39,'4 Tower St &amp; Friar St'!B:B,'4 Tower St &amp; Friar St'!E:E,"")</f>
        <v>0</v>
      </c>
      <c r="I39" s="186">
        <f>_xlfn.XLOOKUP(B39,'5 White''s Cross'!B:B,'5 White''s Cross'!E:E,"")</f>
        <v>0</v>
      </c>
      <c r="J39" s="108">
        <f>C39*E39</f>
        <v>0</v>
      </c>
      <c r="K39" s="151"/>
      <c r="L39" s="62"/>
      <c r="M39" s="152"/>
    </row>
    <row r="40" spans="1:13" x14ac:dyDescent="0.25">
      <c r="A40" s="112"/>
      <c r="B40" s="88"/>
      <c r="C40" s="170"/>
      <c r="D40" s="87"/>
      <c r="E40" s="92"/>
      <c r="F40" s="187"/>
      <c r="G40" s="187"/>
      <c r="H40" s="187"/>
      <c r="I40" s="187"/>
      <c r="J40" s="108">
        <f t="shared" si="4"/>
        <v>0</v>
      </c>
      <c r="K40" s="151"/>
      <c r="L40" s="62"/>
      <c r="M40" s="152"/>
    </row>
    <row r="41" spans="1:13" x14ac:dyDescent="0.25">
      <c r="A41" s="112"/>
      <c r="B41" s="88"/>
      <c r="C41" s="170"/>
      <c r="D41" s="87"/>
      <c r="E41" s="92"/>
      <c r="F41" s="187"/>
      <c r="G41" s="187"/>
      <c r="H41" s="187"/>
      <c r="I41" s="187"/>
      <c r="J41" s="108">
        <f t="shared" si="4"/>
        <v>0</v>
      </c>
      <c r="K41" s="151"/>
      <c r="L41" s="62"/>
      <c r="M41" s="152"/>
    </row>
    <row r="42" spans="1:13" x14ac:dyDescent="0.25">
      <c r="A42" s="112"/>
      <c r="B42" s="88"/>
      <c r="C42" s="170"/>
      <c r="D42" s="87"/>
      <c r="E42" s="92"/>
      <c r="F42" s="187"/>
      <c r="G42" s="187"/>
      <c r="H42" s="187"/>
      <c r="I42" s="187"/>
      <c r="J42" s="108">
        <f t="shared" si="4"/>
        <v>0</v>
      </c>
      <c r="K42" s="151"/>
      <c r="L42" s="62"/>
      <c r="M42" s="152"/>
    </row>
    <row r="43" spans="1:13" ht="15.75" thickBot="1" x14ac:dyDescent="0.3">
      <c r="A43" s="114"/>
      <c r="B43" s="255" t="s">
        <v>111</v>
      </c>
      <c r="C43" s="255"/>
      <c r="D43" s="255"/>
      <c r="E43" s="43"/>
      <c r="F43" s="191"/>
      <c r="G43" s="191"/>
      <c r="H43" s="191"/>
      <c r="I43" s="191"/>
      <c r="J43" s="118" t="e">
        <f>SUM(J24:J42)</f>
        <v>#REF!</v>
      </c>
      <c r="K43" s="153"/>
      <c r="L43" s="154"/>
      <c r="M43" s="155"/>
    </row>
    <row r="44" spans="1:13" ht="16.5" thickTop="1" thickBot="1" x14ac:dyDescent="0.3">
      <c r="A44" s="111"/>
      <c r="B44" s="62"/>
      <c r="C44" s="6"/>
      <c r="D44" s="6"/>
      <c r="E44" s="59"/>
      <c r="F44" s="185"/>
      <c r="G44" s="185"/>
      <c r="H44" s="185"/>
      <c r="I44" s="185"/>
      <c r="J44" s="108"/>
      <c r="K44" s="151"/>
      <c r="L44" s="62"/>
      <c r="M44" s="152"/>
    </row>
    <row r="45" spans="1:13" ht="28.5" customHeight="1" thickBot="1" x14ac:dyDescent="0.3">
      <c r="A45" s="117" t="s">
        <v>112</v>
      </c>
      <c r="B45" s="256" t="s">
        <v>110</v>
      </c>
      <c r="C45" s="257"/>
      <c r="D45" s="257"/>
      <c r="E45" s="181"/>
      <c r="F45" s="181"/>
      <c r="G45" s="181"/>
      <c r="H45" s="181"/>
      <c r="I45" s="181"/>
      <c r="J45" s="181"/>
      <c r="K45" s="156"/>
      <c r="L45" s="157"/>
      <c r="M45" s="158"/>
    </row>
    <row r="46" spans="1:13" x14ac:dyDescent="0.25">
      <c r="A46" s="111"/>
      <c r="B46" s="85" t="s">
        <v>28</v>
      </c>
      <c r="C46" s="6"/>
      <c r="D46" s="6"/>
      <c r="E46" s="59"/>
      <c r="F46" s="185"/>
      <c r="G46" s="185"/>
      <c r="H46" s="185"/>
      <c r="I46" s="185"/>
      <c r="J46" s="108"/>
      <c r="K46" s="151"/>
      <c r="L46" s="62"/>
      <c r="M46" s="152"/>
    </row>
    <row r="47" spans="1:13" ht="30" x14ac:dyDescent="0.25">
      <c r="A47" s="107" t="s">
        <v>3</v>
      </c>
      <c r="B47" s="62" t="s">
        <v>74</v>
      </c>
      <c r="C47" s="14">
        <f>(135*0.25)+0.15*(40+10.5)</f>
        <v>41.325000000000003</v>
      </c>
      <c r="D47" s="89" t="s">
        <v>29</v>
      </c>
      <c r="E47" s="75">
        <f>AVERAGE(F47:I47)</f>
        <v>0</v>
      </c>
      <c r="F47" s="75">
        <f>_xlfn.XLOOKUP(B47,'2 Coolgarten &amp; Glasheen'!B:B,'2 Coolgarten &amp; Glasheen'!E:E,"")</f>
        <v>0</v>
      </c>
      <c r="G47" s="75">
        <f>_xlfn.XLOOKUP(B47,'3 Coolgarten &amp; Magazine'!B:B,'3 Coolgarten &amp; Magazine'!E:E,"")</f>
        <v>0</v>
      </c>
      <c r="H47" s="75">
        <f>_xlfn.XLOOKUP(B47,'4 Tower St &amp; Friar St'!B:B,'4 Tower St &amp; Friar St'!E:E,"")</f>
        <v>0</v>
      </c>
      <c r="I47" s="186">
        <f>_xlfn.XLOOKUP(B47,'5 White''s Cross'!B:B,'5 White''s Cross'!E:E,"")</f>
        <v>0</v>
      </c>
      <c r="J47" s="108">
        <f>C47*E47</f>
        <v>0</v>
      </c>
      <c r="K47" s="151"/>
      <c r="L47" s="62"/>
      <c r="M47" s="152"/>
    </row>
    <row r="48" spans="1:13" x14ac:dyDescent="0.25">
      <c r="A48" s="111"/>
      <c r="B48" s="62"/>
      <c r="C48" s="14"/>
      <c r="D48" s="6"/>
      <c r="E48" s="59"/>
      <c r="F48" s="185"/>
      <c r="G48" s="185"/>
      <c r="H48" s="185"/>
      <c r="I48" s="185"/>
      <c r="J48" s="108">
        <f t="shared" ref="J48:J69" si="5">C48*E48</f>
        <v>0</v>
      </c>
      <c r="K48" s="151"/>
      <c r="L48" s="62"/>
      <c r="M48" s="152"/>
    </row>
    <row r="49" spans="1:13" x14ac:dyDescent="0.25">
      <c r="A49" s="111"/>
      <c r="B49" s="85" t="s">
        <v>30</v>
      </c>
      <c r="C49" s="14"/>
      <c r="D49" s="6"/>
      <c r="E49" s="59"/>
      <c r="F49" s="185"/>
      <c r="G49" s="185"/>
      <c r="H49" s="185"/>
      <c r="I49" s="185"/>
      <c r="J49" s="108">
        <f t="shared" si="5"/>
        <v>0</v>
      </c>
      <c r="K49" s="151"/>
      <c r="L49" s="62"/>
      <c r="M49" s="152"/>
    </row>
    <row r="50" spans="1:13" ht="30" x14ac:dyDescent="0.25">
      <c r="A50" s="107" t="s">
        <v>7</v>
      </c>
      <c r="B50" s="62" t="s">
        <v>227</v>
      </c>
      <c r="C50" s="14">
        <f>((135-5-5)*0.1)+0.125*(40+10.5)</f>
        <v>18.8125</v>
      </c>
      <c r="D50" s="89" t="s">
        <v>29</v>
      </c>
      <c r="E50" s="75">
        <f>AVERAGE(F50:I50)</f>
        <v>0</v>
      </c>
      <c r="F50" s="75">
        <f>_xlfn.XLOOKUP(B50,'2 Coolgarten &amp; Glasheen'!B:B,'2 Coolgarten &amp; Glasheen'!E:E,"")</f>
        <v>0</v>
      </c>
      <c r="G50" s="75">
        <f>_xlfn.XLOOKUP(B50,'3 Coolgarten &amp; Magazine'!B:B,'3 Coolgarten &amp; Magazine'!E:E,"")</f>
        <v>0</v>
      </c>
      <c r="H50" s="75">
        <f>_xlfn.XLOOKUP(B50,'4 Tower St &amp; Friar St'!B:B,'4 Tower St &amp; Friar St'!E:E,"")</f>
        <v>0</v>
      </c>
      <c r="I50" s="186">
        <f>_xlfn.XLOOKUP(B50,'5 White''s Cross'!B:B,'5 White''s Cross'!E:E,"")</f>
        <v>0</v>
      </c>
      <c r="J50" s="108">
        <f t="shared" si="5"/>
        <v>0</v>
      </c>
      <c r="K50" s="151"/>
      <c r="L50" s="62"/>
      <c r="M50" s="152"/>
    </row>
    <row r="51" spans="1:13" x14ac:dyDescent="0.25">
      <c r="A51" s="107"/>
      <c r="B51" s="62"/>
      <c r="C51" s="14"/>
      <c r="D51" s="89"/>
      <c r="E51" s="59"/>
      <c r="F51" s="185"/>
      <c r="G51" s="185"/>
      <c r="H51" s="185"/>
      <c r="I51" s="185"/>
      <c r="J51" s="108">
        <f t="shared" si="5"/>
        <v>0</v>
      </c>
      <c r="K51" s="151"/>
      <c r="L51" s="62"/>
      <c r="M51" s="152"/>
    </row>
    <row r="52" spans="1:13" x14ac:dyDescent="0.25">
      <c r="A52" s="111"/>
      <c r="B52" s="85" t="s">
        <v>31</v>
      </c>
      <c r="C52" s="14"/>
      <c r="D52" s="6"/>
      <c r="E52" s="59"/>
      <c r="F52" s="185"/>
      <c r="G52" s="185"/>
      <c r="H52" s="185"/>
      <c r="I52" s="185"/>
      <c r="J52" s="108">
        <f t="shared" si="5"/>
        <v>0</v>
      </c>
      <c r="K52" s="151"/>
      <c r="L52" s="62"/>
      <c r="M52" s="152"/>
    </row>
    <row r="53" spans="1:13" x14ac:dyDescent="0.25">
      <c r="A53" s="107" t="s">
        <v>9</v>
      </c>
      <c r="B53" s="62" t="s">
        <v>32</v>
      </c>
      <c r="C53" s="14">
        <f>C47</f>
        <v>41.325000000000003</v>
      </c>
      <c r="D53" s="89" t="s">
        <v>29</v>
      </c>
      <c r="E53" s="75">
        <f>AVERAGE(F53:I53)</f>
        <v>0</v>
      </c>
      <c r="F53" s="75">
        <f>_xlfn.XLOOKUP(B53,'2 Coolgarten &amp; Glasheen'!B:B,'2 Coolgarten &amp; Glasheen'!E:E,"")</f>
        <v>0</v>
      </c>
      <c r="G53" s="75">
        <f>_xlfn.XLOOKUP(B53,'3 Coolgarten &amp; Magazine'!B:B,'3 Coolgarten &amp; Magazine'!E:E,"")</f>
        <v>0</v>
      </c>
      <c r="H53" s="75">
        <f>_xlfn.XLOOKUP(B53,'4 Tower St &amp; Friar St'!B:B,'4 Tower St &amp; Friar St'!E:E,"")</f>
        <v>0</v>
      </c>
      <c r="I53" s="186">
        <f>_xlfn.XLOOKUP(B53,'5 White''s Cross'!B:B,'5 White''s Cross'!E:E,"")</f>
        <v>0</v>
      </c>
      <c r="J53" s="108">
        <f t="shared" si="5"/>
        <v>0</v>
      </c>
      <c r="K53" s="151"/>
      <c r="L53" s="62"/>
      <c r="M53" s="152"/>
    </row>
    <row r="54" spans="1:13" x14ac:dyDescent="0.25">
      <c r="A54" s="107"/>
      <c r="B54" s="62"/>
      <c r="C54" s="14"/>
      <c r="D54" s="89"/>
      <c r="E54" s="50"/>
      <c r="F54" s="185"/>
      <c r="G54" s="185"/>
      <c r="H54" s="185"/>
      <c r="I54" s="185"/>
      <c r="J54" s="108">
        <f t="shared" si="5"/>
        <v>0</v>
      </c>
      <c r="K54" s="151"/>
      <c r="L54" s="62"/>
      <c r="M54" s="152"/>
    </row>
    <row r="55" spans="1:13" x14ac:dyDescent="0.25">
      <c r="A55" s="111"/>
      <c r="B55" s="85" t="s">
        <v>34</v>
      </c>
      <c r="C55" s="6"/>
      <c r="D55" s="6"/>
      <c r="E55" s="59"/>
      <c r="F55" s="185"/>
      <c r="G55" s="185"/>
      <c r="H55" s="185"/>
      <c r="I55" s="185"/>
      <c r="J55" s="108">
        <f t="shared" si="5"/>
        <v>0</v>
      </c>
      <c r="K55" s="151"/>
      <c r="L55" s="62"/>
      <c r="M55" s="152"/>
    </row>
    <row r="56" spans="1:13" ht="30" x14ac:dyDescent="0.25">
      <c r="A56" s="107" t="s">
        <v>10</v>
      </c>
      <c r="B56" s="62" t="s">
        <v>130</v>
      </c>
      <c r="C56" s="168">
        <f>0.02*SUM(C47:C47)</f>
        <v>0.82650000000000012</v>
      </c>
      <c r="D56" s="89" t="s">
        <v>29</v>
      </c>
      <c r="E56" s="75">
        <f>AVERAGE(F56:I56)</f>
        <v>0</v>
      </c>
      <c r="F56" s="75">
        <f>_xlfn.XLOOKUP(B56,'2 Coolgarten &amp; Glasheen'!B:B,'2 Coolgarten &amp; Glasheen'!E:E,"")</f>
        <v>0</v>
      </c>
      <c r="G56" s="75">
        <f>_xlfn.XLOOKUP(B56,'3 Coolgarten &amp; Magazine'!B:B,'3 Coolgarten &amp; Magazine'!E:E,"")</f>
        <v>0</v>
      </c>
      <c r="H56" s="75">
        <f>_xlfn.XLOOKUP(B56,'4 Tower St &amp; Friar St'!B:B,'4 Tower St &amp; Friar St'!E:E,"")</f>
        <v>0</v>
      </c>
      <c r="I56" s="186">
        <f>_xlfn.XLOOKUP(B56,'5 White''s Cross'!B:B,'5 White''s Cross'!E:E,"")</f>
        <v>0</v>
      </c>
      <c r="J56" s="108">
        <f t="shared" si="5"/>
        <v>0</v>
      </c>
      <c r="K56" s="151"/>
      <c r="L56" s="62"/>
      <c r="M56" s="152"/>
    </row>
    <row r="57" spans="1:13" ht="45" x14ac:dyDescent="0.25">
      <c r="A57" s="107" t="s">
        <v>11</v>
      </c>
      <c r="B57" s="62" t="s">
        <v>159</v>
      </c>
      <c r="C57" s="168">
        <f>C56</f>
        <v>0.82650000000000012</v>
      </c>
      <c r="D57" s="89" t="s">
        <v>29</v>
      </c>
      <c r="E57" s="75">
        <f>AVERAGE(F57:I57)</f>
        <v>0</v>
      </c>
      <c r="F57" s="75">
        <f>_xlfn.XLOOKUP(B57,'2 Coolgarten &amp; Glasheen'!B:B,'2 Coolgarten &amp; Glasheen'!E:E,"")</f>
        <v>0</v>
      </c>
      <c r="G57" s="75">
        <f>_xlfn.XLOOKUP(B57,'3 Coolgarten &amp; Magazine'!B:B,'3 Coolgarten &amp; Magazine'!E:E,"")</f>
        <v>0</v>
      </c>
      <c r="H57" s="75">
        <f>_xlfn.XLOOKUP(B57,'4 Tower St &amp; Friar St'!B:B,'4 Tower St &amp; Friar St'!E:E,"")</f>
        <v>0</v>
      </c>
      <c r="I57" s="186">
        <f>_xlfn.XLOOKUP(B57,'5 White''s Cross'!B:B,'5 White''s Cross'!E:E,"")</f>
        <v>0</v>
      </c>
      <c r="J57" s="108">
        <f t="shared" si="5"/>
        <v>0</v>
      </c>
      <c r="K57" s="151"/>
      <c r="L57" s="62"/>
      <c r="M57" s="152"/>
    </row>
    <row r="58" spans="1:13" x14ac:dyDescent="0.25">
      <c r="A58" s="107"/>
      <c r="B58" s="62"/>
      <c r="C58" s="168"/>
      <c r="D58" s="89"/>
      <c r="E58" s="86"/>
      <c r="F58" s="192"/>
      <c r="G58" s="192"/>
      <c r="H58" s="192"/>
      <c r="I58" s="192"/>
      <c r="J58" s="108">
        <f t="shared" si="5"/>
        <v>0</v>
      </c>
      <c r="K58" s="151"/>
      <c r="L58" s="62"/>
      <c r="M58" s="152"/>
    </row>
    <row r="59" spans="1:13" x14ac:dyDescent="0.25">
      <c r="A59" s="109"/>
      <c r="B59" s="85" t="s">
        <v>161</v>
      </c>
      <c r="C59" s="84"/>
      <c r="D59" s="62"/>
      <c r="E59" s="86"/>
      <c r="F59" s="192"/>
      <c r="G59" s="192"/>
      <c r="H59" s="192"/>
      <c r="I59" s="192"/>
      <c r="J59" s="108">
        <f t="shared" si="5"/>
        <v>0</v>
      </c>
      <c r="K59" s="151"/>
      <c r="L59" s="62"/>
      <c r="M59" s="152"/>
    </row>
    <row r="60" spans="1:13" ht="41.25" customHeight="1" x14ac:dyDescent="0.25">
      <c r="A60" s="109">
        <v>6</v>
      </c>
      <c r="B60" s="62" t="s">
        <v>218</v>
      </c>
      <c r="C60" s="172">
        <f>40+0</f>
        <v>40</v>
      </c>
      <c r="D60" s="89" t="s">
        <v>33</v>
      </c>
      <c r="E60" s="75" t="e">
        <f>AVERAGE(F60:I60)</f>
        <v>#DIV/0!</v>
      </c>
      <c r="F60" s="75" t="str">
        <f>_xlfn.XLOOKUP(B60,'2 Coolgarten &amp; Glasheen'!B:B,'2 Coolgarten &amp; Glasheen'!E:E,"")</f>
        <v/>
      </c>
      <c r="G60" s="75" t="str">
        <f>_xlfn.XLOOKUP(B60,'3 Coolgarten &amp; Magazine'!B:B,'3 Coolgarten &amp; Magazine'!E:E,"")</f>
        <v/>
      </c>
      <c r="H60" s="75" t="str">
        <f>_xlfn.XLOOKUP(B60,'4 Tower St &amp; Friar St'!B:B,'4 Tower St &amp; Friar St'!E:E,"")</f>
        <v/>
      </c>
      <c r="I60" s="186" t="str">
        <f>_xlfn.XLOOKUP(B60,'5 White''s Cross'!B:B,'5 White''s Cross'!E:E,"")</f>
        <v/>
      </c>
      <c r="J60" s="108" t="e">
        <f t="shared" si="5"/>
        <v>#DIV/0!</v>
      </c>
      <c r="K60" s="151"/>
      <c r="L60" s="62"/>
      <c r="M60" s="152"/>
    </row>
    <row r="61" spans="1:13" x14ac:dyDescent="0.25">
      <c r="A61" s="111"/>
      <c r="B61" s="62"/>
      <c r="C61" s="6"/>
      <c r="D61" s="6"/>
      <c r="E61" s="59"/>
      <c r="F61" s="185"/>
      <c r="G61" s="185"/>
      <c r="H61" s="185"/>
      <c r="I61" s="185"/>
      <c r="J61" s="108">
        <f t="shared" si="5"/>
        <v>0</v>
      </c>
      <c r="K61" s="151"/>
      <c r="L61" s="62"/>
      <c r="M61" s="152"/>
    </row>
    <row r="62" spans="1:13" x14ac:dyDescent="0.25">
      <c r="A62" s="111"/>
      <c r="B62" s="85" t="s">
        <v>219</v>
      </c>
      <c r="C62" s="6"/>
      <c r="D62" s="6"/>
      <c r="E62" s="59"/>
      <c r="F62" s="185"/>
      <c r="G62" s="185"/>
      <c r="H62" s="185"/>
      <c r="I62" s="185"/>
      <c r="J62" s="108">
        <f t="shared" si="5"/>
        <v>0</v>
      </c>
      <c r="K62" s="151"/>
      <c r="L62" s="62"/>
      <c r="M62" s="152"/>
    </row>
    <row r="63" spans="1:13" ht="45" x14ac:dyDescent="0.25">
      <c r="A63" s="107" t="s">
        <v>13</v>
      </c>
      <c r="B63" s="62" t="s">
        <v>179</v>
      </c>
      <c r="C63" s="14">
        <f>40+0</f>
        <v>40</v>
      </c>
      <c r="D63" s="89" t="s">
        <v>33</v>
      </c>
      <c r="E63" s="75">
        <f>AVERAGE(F63:I63)</f>
        <v>0</v>
      </c>
      <c r="F63" s="75" t="str">
        <f>_xlfn.XLOOKUP(B63,'2 Coolgarten &amp; Glasheen'!B:B,'2 Coolgarten &amp; Glasheen'!E:E,"")</f>
        <v/>
      </c>
      <c r="G63" s="75" t="str">
        <f>_xlfn.XLOOKUP(B63,'3 Coolgarten &amp; Magazine'!B:B,'3 Coolgarten &amp; Magazine'!E:E,"")</f>
        <v/>
      </c>
      <c r="H63" s="75" t="str">
        <f>_xlfn.XLOOKUP(B63,'4 Tower St &amp; Friar St'!B:B,'4 Tower St &amp; Friar St'!E:E,"")</f>
        <v/>
      </c>
      <c r="I63" s="186">
        <f>_xlfn.XLOOKUP(B63,'5 White''s Cross'!B:B,'5 White''s Cross'!E:E,"")</f>
        <v>0</v>
      </c>
      <c r="J63" s="108">
        <f t="shared" si="5"/>
        <v>0</v>
      </c>
    </row>
    <row r="64" spans="1:13" x14ac:dyDescent="0.25">
      <c r="A64" s="111"/>
      <c r="B64" s="62"/>
      <c r="C64" s="6"/>
      <c r="D64" s="6"/>
      <c r="E64" s="59"/>
      <c r="F64" s="185"/>
      <c r="G64" s="185"/>
      <c r="H64" s="185"/>
      <c r="I64" s="185"/>
      <c r="J64" s="108">
        <f t="shared" si="5"/>
        <v>0</v>
      </c>
      <c r="K64" s="151"/>
      <c r="L64" s="62"/>
      <c r="M64" s="152"/>
    </row>
    <row r="65" spans="1:13" x14ac:dyDescent="0.25">
      <c r="A65" s="111"/>
      <c r="B65" s="85" t="s">
        <v>35</v>
      </c>
      <c r="C65" s="6"/>
      <c r="D65" s="6"/>
      <c r="E65" s="59"/>
      <c r="F65" s="185"/>
      <c r="G65" s="185"/>
      <c r="H65" s="185"/>
      <c r="I65" s="185"/>
      <c r="J65" s="108">
        <f t="shared" si="5"/>
        <v>0</v>
      </c>
      <c r="K65" s="151"/>
      <c r="L65" s="62"/>
      <c r="M65" s="152"/>
    </row>
    <row r="66" spans="1:13" ht="30" x14ac:dyDescent="0.25">
      <c r="A66" s="107" t="s">
        <v>14</v>
      </c>
      <c r="B66" s="62" t="s">
        <v>36</v>
      </c>
      <c r="C66" s="14">
        <v>225</v>
      </c>
      <c r="D66" s="89" t="s">
        <v>33</v>
      </c>
      <c r="E66" s="75">
        <f>AVERAGE(F66:I66)</f>
        <v>0</v>
      </c>
      <c r="F66" s="75">
        <f>_xlfn.XLOOKUP(B66,'2 Coolgarten &amp; Glasheen'!B:B,'2 Coolgarten &amp; Glasheen'!E:E,"")</f>
        <v>0</v>
      </c>
      <c r="G66" s="75">
        <f>_xlfn.XLOOKUP(B66,'3 Coolgarten &amp; Magazine'!B:B,'3 Coolgarten &amp; Magazine'!E:E,"")</f>
        <v>0</v>
      </c>
      <c r="H66" s="75">
        <f>_xlfn.XLOOKUP(B66,'4 Tower St &amp; Friar St'!B:B,'4 Tower St &amp; Friar St'!E:E,"")</f>
        <v>0</v>
      </c>
      <c r="I66" s="186" t="str">
        <f>_xlfn.XLOOKUP(B66,'5 White''s Cross'!B:B,'5 White''s Cross'!E:E,"")</f>
        <v/>
      </c>
      <c r="J66" s="108">
        <f>C66*E66</f>
        <v>0</v>
      </c>
      <c r="K66" s="151"/>
      <c r="L66" s="62"/>
      <c r="M66" s="152"/>
    </row>
    <row r="67" spans="1:13" x14ac:dyDescent="0.25">
      <c r="A67" s="112"/>
      <c r="B67" s="88"/>
      <c r="C67" s="166"/>
      <c r="D67" s="87"/>
      <c r="E67" s="92"/>
      <c r="F67" s="187"/>
      <c r="G67" s="187"/>
      <c r="H67" s="187"/>
      <c r="I67" s="187"/>
      <c r="J67" s="108">
        <f t="shared" si="5"/>
        <v>0</v>
      </c>
      <c r="K67" s="151"/>
      <c r="L67" s="62"/>
      <c r="M67" s="152"/>
    </row>
    <row r="68" spans="1:13" x14ac:dyDescent="0.25">
      <c r="A68" s="112"/>
      <c r="B68" s="88"/>
      <c r="C68" s="166"/>
      <c r="D68" s="87"/>
      <c r="E68" s="92"/>
      <c r="F68" s="187"/>
      <c r="G68" s="187"/>
      <c r="H68" s="187"/>
      <c r="I68" s="187"/>
      <c r="J68" s="108">
        <f t="shared" si="5"/>
        <v>0</v>
      </c>
      <c r="K68" s="151"/>
      <c r="L68" s="62"/>
      <c r="M68" s="152"/>
    </row>
    <row r="69" spans="1:13" x14ac:dyDescent="0.25">
      <c r="A69" s="112"/>
      <c r="B69" s="88"/>
      <c r="C69" s="166"/>
      <c r="D69" s="87"/>
      <c r="E69" s="76"/>
      <c r="F69" s="187"/>
      <c r="G69" s="187"/>
      <c r="H69" s="187"/>
      <c r="I69" s="187"/>
      <c r="J69" s="108">
        <f t="shared" si="5"/>
        <v>0</v>
      </c>
      <c r="K69" s="151"/>
      <c r="L69" s="62"/>
      <c r="M69" s="152"/>
    </row>
    <row r="70" spans="1:13" ht="15.75" thickBot="1" x14ac:dyDescent="0.3">
      <c r="A70" s="120"/>
      <c r="B70" s="255" t="s">
        <v>83</v>
      </c>
      <c r="C70" s="255"/>
      <c r="D70" s="255"/>
      <c r="E70" s="43"/>
      <c r="F70" s="191"/>
      <c r="G70" s="191"/>
      <c r="H70" s="191"/>
      <c r="I70" s="191"/>
      <c r="J70" s="118" t="e">
        <f>SUM(J47:J69)</f>
        <v>#DIV/0!</v>
      </c>
      <c r="K70" s="153"/>
      <c r="L70" s="154"/>
      <c r="M70" s="155"/>
    </row>
    <row r="71" spans="1:13" ht="16.5" thickTop="1" thickBot="1" x14ac:dyDescent="0.3">
      <c r="A71" s="111"/>
      <c r="B71" s="62"/>
      <c r="C71" s="6"/>
      <c r="D71" s="6"/>
      <c r="E71" s="59"/>
      <c r="F71" s="185"/>
      <c r="G71" s="185"/>
      <c r="H71" s="185"/>
      <c r="I71" s="185"/>
      <c r="J71" s="108"/>
      <c r="K71" s="151"/>
      <c r="L71" s="62"/>
      <c r="M71" s="152"/>
    </row>
    <row r="72" spans="1:13" ht="27.75" customHeight="1" thickBot="1" x14ac:dyDescent="0.3">
      <c r="A72" s="117" t="s">
        <v>114</v>
      </c>
      <c r="B72" s="256" t="s">
        <v>115</v>
      </c>
      <c r="C72" s="257"/>
      <c r="D72" s="257"/>
      <c r="E72" s="181"/>
      <c r="F72" s="181"/>
      <c r="G72" s="181"/>
      <c r="H72" s="181"/>
      <c r="I72" s="181"/>
      <c r="J72" s="181"/>
      <c r="K72" s="156"/>
      <c r="L72" s="157"/>
      <c r="M72" s="158"/>
    </row>
    <row r="73" spans="1:13" ht="15.75" x14ac:dyDescent="0.25">
      <c r="A73" s="121"/>
      <c r="B73" s="81" t="s">
        <v>235</v>
      </c>
      <c r="C73" s="79"/>
      <c r="D73" s="81"/>
      <c r="E73" s="59"/>
      <c r="F73" s="185"/>
      <c r="G73" s="185"/>
      <c r="H73" s="185"/>
      <c r="I73" s="185"/>
      <c r="J73" s="108"/>
      <c r="K73" s="151"/>
      <c r="L73" s="62"/>
      <c r="M73" s="152"/>
    </row>
    <row r="74" spans="1:13" x14ac:dyDescent="0.25">
      <c r="A74" s="107"/>
      <c r="B74" s="62"/>
      <c r="C74" s="14"/>
      <c r="D74" s="89"/>
      <c r="E74" s="59"/>
      <c r="F74" s="185"/>
      <c r="G74" s="185"/>
      <c r="H74" s="185"/>
      <c r="I74" s="185"/>
      <c r="J74" s="108">
        <f t="shared" ref="J74:J80" si="6">C74*E74</f>
        <v>0</v>
      </c>
      <c r="K74" s="151"/>
      <c r="L74" s="62"/>
      <c r="M74" s="152"/>
    </row>
    <row r="75" spans="1:13" x14ac:dyDescent="0.25">
      <c r="A75" s="111"/>
      <c r="B75" s="178" t="s">
        <v>41</v>
      </c>
      <c r="C75" s="6"/>
      <c r="D75" s="6"/>
      <c r="E75" s="59"/>
      <c r="F75" s="185"/>
      <c r="G75" s="185"/>
      <c r="H75" s="185"/>
      <c r="I75" s="185"/>
      <c r="J75" s="108">
        <f t="shared" si="6"/>
        <v>0</v>
      </c>
      <c r="K75" s="151"/>
      <c r="L75" s="62"/>
      <c r="M75" s="152"/>
    </row>
    <row r="76" spans="1:13" ht="47.25" x14ac:dyDescent="0.25">
      <c r="A76" s="111">
        <v>1</v>
      </c>
      <c r="B76" s="78" t="s">
        <v>276</v>
      </c>
      <c r="C76" s="171">
        <f>31*0.75</f>
        <v>23.25</v>
      </c>
      <c r="D76" s="89" t="s">
        <v>33</v>
      </c>
      <c r="E76" s="75" t="e">
        <f>AVERAGE(F76:I76)</f>
        <v>#DIV/0!</v>
      </c>
      <c r="F76" s="75" t="str">
        <f>_xlfn.XLOOKUP(B76,'2 Coolgarten &amp; Glasheen'!B:B,'2 Coolgarten &amp; Glasheen'!E:E,"")</f>
        <v/>
      </c>
      <c r="G76" s="75" t="str">
        <f>_xlfn.XLOOKUP(B76,'3 Coolgarten &amp; Magazine'!B:B,'3 Coolgarten &amp; Magazine'!E:E,"")</f>
        <v/>
      </c>
      <c r="H76" s="75" t="str">
        <f>_xlfn.XLOOKUP(B76,'4 Tower St &amp; Friar St'!B:B,'4 Tower St &amp; Friar St'!E:E,"")</f>
        <v/>
      </c>
      <c r="I76" s="186" t="str">
        <f>_xlfn.XLOOKUP(B76,'5 White''s Cross'!B:B,'5 White''s Cross'!E:E,"")</f>
        <v/>
      </c>
      <c r="J76" s="108" t="e">
        <f t="shared" si="6"/>
        <v>#DIV/0!</v>
      </c>
      <c r="K76" s="151"/>
      <c r="L76" s="62"/>
      <c r="M76" s="152"/>
    </row>
    <row r="77" spans="1:13" ht="47.25" x14ac:dyDescent="0.25">
      <c r="A77" s="111">
        <v>2</v>
      </c>
      <c r="B77" s="78" t="s">
        <v>292</v>
      </c>
      <c r="C77" s="171">
        <f>11*0.75</f>
        <v>8.25</v>
      </c>
      <c r="D77" s="89" t="s">
        <v>33</v>
      </c>
      <c r="E77" s="75">
        <f>E91</f>
        <v>0</v>
      </c>
      <c r="F77" s="75" t="str">
        <f>_xlfn.XLOOKUP(B77,'2 Coolgarten &amp; Glasheen'!B:B,'2 Coolgarten &amp; Glasheen'!E:E,"")</f>
        <v/>
      </c>
      <c r="G77" s="75" t="str">
        <f>_xlfn.XLOOKUP(B77,'3 Coolgarten &amp; Magazine'!B:B,'3 Coolgarten &amp; Magazine'!E:E,"")</f>
        <v/>
      </c>
      <c r="H77" s="75" t="str">
        <f>_xlfn.XLOOKUP(B77,'4 Tower St &amp; Friar St'!B:B,'4 Tower St &amp; Friar St'!E:E,"")</f>
        <v/>
      </c>
      <c r="I77" s="186" t="str">
        <f>_xlfn.XLOOKUP(B77,'5 White''s Cross'!B:B,'5 White''s Cross'!E:E,"")</f>
        <v/>
      </c>
      <c r="J77" s="108">
        <f t="shared" ref="J77" si="7">C77*E77</f>
        <v>0</v>
      </c>
      <c r="K77" s="151"/>
      <c r="L77" s="62"/>
      <c r="M77" s="152"/>
    </row>
    <row r="78" spans="1:13" x14ac:dyDescent="0.25">
      <c r="A78" s="123"/>
      <c r="B78" s="91"/>
      <c r="C78" s="90"/>
      <c r="D78" s="90"/>
      <c r="E78" s="92"/>
      <c r="F78" s="187"/>
      <c r="G78" s="187"/>
      <c r="H78" s="187"/>
      <c r="I78" s="187"/>
      <c r="J78" s="108">
        <f t="shared" si="6"/>
        <v>0</v>
      </c>
      <c r="K78" s="151"/>
      <c r="L78" s="62"/>
      <c r="M78" s="152"/>
    </row>
    <row r="79" spans="1:13" x14ac:dyDescent="0.25">
      <c r="A79" s="123"/>
      <c r="B79" s="91"/>
      <c r="C79" s="90"/>
      <c r="D79" s="90"/>
      <c r="E79" s="92"/>
      <c r="F79" s="187"/>
      <c r="G79" s="187"/>
      <c r="H79" s="187"/>
      <c r="I79" s="187"/>
      <c r="J79" s="108">
        <f t="shared" si="6"/>
        <v>0</v>
      </c>
      <c r="K79" s="151"/>
      <c r="L79" s="62"/>
      <c r="M79" s="152"/>
    </row>
    <row r="80" spans="1:13" x14ac:dyDescent="0.25">
      <c r="A80" s="123"/>
      <c r="B80" s="88"/>
      <c r="C80" s="90"/>
      <c r="D80" s="90"/>
      <c r="E80" s="92"/>
      <c r="F80" s="187"/>
      <c r="G80" s="187"/>
      <c r="H80" s="187"/>
      <c r="I80" s="187"/>
      <c r="J80" s="108">
        <f t="shared" si="6"/>
        <v>0</v>
      </c>
      <c r="K80" s="151"/>
      <c r="L80" s="62"/>
      <c r="M80" s="152"/>
    </row>
    <row r="81" spans="1:13" ht="15.75" thickBot="1" x14ac:dyDescent="0.3">
      <c r="A81" s="120"/>
      <c r="B81" s="255" t="s">
        <v>118</v>
      </c>
      <c r="C81" s="255"/>
      <c r="D81" s="255"/>
      <c r="E81" s="43"/>
      <c r="F81" s="191"/>
      <c r="G81" s="191"/>
      <c r="H81" s="191"/>
      <c r="I81" s="191"/>
      <c r="J81" s="118" t="e">
        <f>SUM(J74:J80)</f>
        <v>#DIV/0!</v>
      </c>
      <c r="K81" s="153"/>
      <c r="L81" s="154"/>
      <c r="M81" s="155"/>
    </row>
    <row r="82" spans="1:13" ht="16.5" thickTop="1" thickBot="1" x14ac:dyDescent="0.3">
      <c r="A82" s="111"/>
      <c r="B82" s="62"/>
      <c r="C82" s="6"/>
      <c r="D82" s="6"/>
      <c r="E82" s="59"/>
      <c r="F82" s="185"/>
      <c r="G82" s="185"/>
      <c r="H82" s="185"/>
      <c r="I82" s="185"/>
      <c r="J82" s="108"/>
      <c r="K82" s="151"/>
      <c r="L82" s="62"/>
      <c r="M82" s="152"/>
    </row>
    <row r="83" spans="1:13" ht="30" customHeight="1" thickBot="1" x14ac:dyDescent="0.3">
      <c r="A83" s="117" t="s">
        <v>116</v>
      </c>
      <c r="B83" s="256" t="s">
        <v>117</v>
      </c>
      <c r="C83" s="257"/>
      <c r="D83" s="257"/>
      <c r="E83" s="181"/>
      <c r="F83" s="181"/>
      <c r="G83" s="181"/>
      <c r="H83" s="181"/>
      <c r="I83" s="181"/>
      <c r="J83" s="181"/>
      <c r="K83" s="156"/>
      <c r="L83" s="157"/>
      <c r="M83" s="158"/>
    </row>
    <row r="84" spans="1:13" ht="30" x14ac:dyDescent="0.25">
      <c r="A84" s="111"/>
      <c r="B84" s="85" t="s">
        <v>42</v>
      </c>
      <c r="C84" s="6"/>
      <c r="D84" s="6"/>
      <c r="E84" s="59"/>
      <c r="F84" s="185"/>
      <c r="G84" s="185"/>
      <c r="H84" s="185"/>
      <c r="I84" s="185"/>
      <c r="J84" s="108"/>
      <c r="K84" s="151"/>
      <c r="L84" s="62"/>
      <c r="M84" s="152"/>
    </row>
    <row r="85" spans="1:13" ht="45" x14ac:dyDescent="0.25">
      <c r="A85" s="107" t="s">
        <v>3</v>
      </c>
      <c r="B85" s="62" t="s">
        <v>157</v>
      </c>
      <c r="C85" s="171">
        <f>59+10+34-C86</f>
        <v>93</v>
      </c>
      <c r="D85" s="89" t="s">
        <v>37</v>
      </c>
      <c r="E85" s="75">
        <f>AVERAGE(F85:I85)</f>
        <v>0</v>
      </c>
      <c r="F85" s="75">
        <f>_xlfn.XLOOKUP(B85,'2 Coolgarten &amp; Glasheen'!B:B,'2 Coolgarten &amp; Glasheen'!E:E,"")</f>
        <v>0</v>
      </c>
      <c r="G85" s="75">
        <f>_xlfn.XLOOKUP(B85,'3 Coolgarten &amp; Magazine'!B:B,'3 Coolgarten &amp; Magazine'!E:E,"")</f>
        <v>0</v>
      </c>
      <c r="H85" s="75">
        <f>_xlfn.XLOOKUP(B85,'4 Tower St &amp; Friar St'!B:B,'4 Tower St &amp; Friar St'!E:E,"")</f>
        <v>0</v>
      </c>
      <c r="I85" s="186" t="str">
        <f>_xlfn.XLOOKUP(B85,'5 White''s Cross'!B:B,'5 White''s Cross'!E:E,"")</f>
        <v/>
      </c>
      <c r="J85" s="108">
        <f>C85*E85</f>
        <v>0</v>
      </c>
      <c r="K85" s="151"/>
      <c r="L85" s="62"/>
      <c r="M85" s="152"/>
    </row>
    <row r="86" spans="1:13" ht="45" x14ac:dyDescent="0.25">
      <c r="A86" s="107" t="s">
        <v>7</v>
      </c>
      <c r="B86" s="62" t="s">
        <v>158</v>
      </c>
      <c r="C86" s="171">
        <v>10</v>
      </c>
      <c r="D86" s="89" t="s">
        <v>37</v>
      </c>
      <c r="E86" s="75">
        <f>AVERAGE(F86:I86)</f>
        <v>0</v>
      </c>
      <c r="F86" s="75">
        <f>_xlfn.XLOOKUP(B86,'2 Coolgarten &amp; Glasheen'!B:B,'2 Coolgarten &amp; Glasheen'!E:E,"")</f>
        <v>0</v>
      </c>
      <c r="G86" s="75">
        <f>_xlfn.XLOOKUP(B86,'3 Coolgarten &amp; Magazine'!B:B,'3 Coolgarten &amp; Magazine'!E:E,"")</f>
        <v>0</v>
      </c>
      <c r="H86" s="75">
        <f>_xlfn.XLOOKUP(B86,'4 Tower St &amp; Friar St'!B:B,'4 Tower St &amp; Friar St'!E:E,"")</f>
        <v>0</v>
      </c>
      <c r="I86" s="186">
        <f>_xlfn.XLOOKUP(B86,'5 White''s Cross'!B:B,'5 White''s Cross'!E:E,"")</f>
        <v>0</v>
      </c>
      <c r="J86" s="108">
        <f t="shared" ref="J86" si="8">C86*E86</f>
        <v>0</v>
      </c>
      <c r="K86" s="151"/>
      <c r="L86" s="62"/>
      <c r="M86" s="152"/>
    </row>
    <row r="87" spans="1:13" ht="30" x14ac:dyDescent="0.25">
      <c r="A87" s="107" t="s">
        <v>9</v>
      </c>
      <c r="B87" s="62" t="s">
        <v>293</v>
      </c>
      <c r="C87" s="171">
        <f>32+0-C88</f>
        <v>23</v>
      </c>
      <c r="D87" s="89" t="s">
        <v>37</v>
      </c>
      <c r="E87" s="75">
        <f>'2 Coolgarten &amp; Glasheen'!E86</f>
        <v>0</v>
      </c>
      <c r="F87" s="75" t="str">
        <f>_xlfn.XLOOKUP(B87,'2 Coolgarten &amp; Glasheen'!B:B,'2 Coolgarten &amp; Glasheen'!E:E,"")</f>
        <v/>
      </c>
      <c r="G87" s="75" t="str">
        <f>_xlfn.XLOOKUP(B87,'3 Coolgarten &amp; Magazine'!B:B,'3 Coolgarten &amp; Magazine'!E:E,"")</f>
        <v/>
      </c>
      <c r="H87" s="75" t="str">
        <f>_xlfn.XLOOKUP(B87,'4 Tower St &amp; Friar St'!B:B,'4 Tower St &amp; Friar St'!E:E,"")</f>
        <v/>
      </c>
      <c r="I87" s="186" t="str">
        <f>_xlfn.XLOOKUP(B87,'5 White''s Cross'!B:B,'5 White''s Cross'!E:E,"")</f>
        <v/>
      </c>
      <c r="J87" s="108">
        <f t="shared" ref="J87:J92" si="9">C87*E87</f>
        <v>0</v>
      </c>
      <c r="K87" s="151"/>
      <c r="L87" s="62"/>
      <c r="M87" s="152"/>
    </row>
    <row r="88" spans="1:13" ht="30" x14ac:dyDescent="0.25">
      <c r="A88" s="107" t="s">
        <v>10</v>
      </c>
      <c r="B88" s="62" t="s">
        <v>294</v>
      </c>
      <c r="C88" s="168">
        <v>9</v>
      </c>
      <c r="D88" s="89" t="s">
        <v>37</v>
      </c>
      <c r="E88" s="75">
        <f>E86</f>
        <v>0</v>
      </c>
      <c r="F88" s="75" t="str">
        <f>_xlfn.XLOOKUP(B88,'2 Coolgarten &amp; Glasheen'!B:B,'2 Coolgarten &amp; Glasheen'!E:E,"")</f>
        <v/>
      </c>
      <c r="G88" s="75" t="str">
        <f>_xlfn.XLOOKUP(B88,'3 Coolgarten &amp; Magazine'!B:B,'3 Coolgarten &amp; Magazine'!E:E,"")</f>
        <v/>
      </c>
      <c r="H88" s="75" t="str">
        <f>_xlfn.XLOOKUP(B88,'4 Tower St &amp; Friar St'!B:B,'4 Tower St &amp; Friar St'!E:E,"")</f>
        <v/>
      </c>
      <c r="I88" s="186" t="str">
        <f>_xlfn.XLOOKUP(B88,'5 White''s Cross'!B:B,'5 White''s Cross'!E:E,"")</f>
        <v/>
      </c>
      <c r="J88" s="108">
        <f t="shared" si="9"/>
        <v>0</v>
      </c>
      <c r="K88" s="151"/>
      <c r="L88" s="62"/>
      <c r="M88" s="152"/>
    </row>
    <row r="89" spans="1:13" x14ac:dyDescent="0.25">
      <c r="A89" s="112"/>
      <c r="B89" s="88"/>
      <c r="C89" s="166"/>
      <c r="D89" s="87"/>
      <c r="E89" s="92"/>
      <c r="F89" s="187"/>
      <c r="G89" s="187"/>
      <c r="H89" s="187"/>
      <c r="I89" s="187"/>
      <c r="J89" s="108">
        <f t="shared" si="9"/>
        <v>0</v>
      </c>
      <c r="K89" s="151"/>
      <c r="L89" s="62"/>
      <c r="M89" s="152"/>
    </row>
    <row r="90" spans="1:13" x14ac:dyDescent="0.25">
      <c r="A90" s="111"/>
      <c r="B90" s="85" t="s">
        <v>43</v>
      </c>
      <c r="C90" s="6"/>
      <c r="D90" s="6"/>
      <c r="E90" s="59"/>
      <c r="F90" s="185"/>
      <c r="G90" s="185"/>
      <c r="H90" s="185"/>
      <c r="I90" s="185"/>
      <c r="J90" s="108">
        <f t="shared" si="9"/>
        <v>0</v>
      </c>
      <c r="K90" s="151"/>
      <c r="L90" s="62"/>
      <c r="M90" s="152"/>
    </row>
    <row r="91" spans="1:13" ht="75" x14ac:dyDescent="0.25">
      <c r="A91" s="107" t="s">
        <v>11</v>
      </c>
      <c r="B91" s="62" t="s">
        <v>160</v>
      </c>
      <c r="C91" s="14">
        <f>135+50-C92</f>
        <v>180.4</v>
      </c>
      <c r="D91" s="89" t="s">
        <v>33</v>
      </c>
      <c r="E91" s="75">
        <f>AVERAGE(F91:I91)</f>
        <v>0</v>
      </c>
      <c r="F91" s="75">
        <f>_xlfn.XLOOKUP(B91,'2 Coolgarten &amp; Glasheen'!B:B,'2 Coolgarten &amp; Glasheen'!E:E,"")</f>
        <v>0</v>
      </c>
      <c r="G91" s="75">
        <f>_xlfn.XLOOKUP(B91,'3 Coolgarten &amp; Magazine'!B:B,'3 Coolgarten &amp; Magazine'!E:E,"")</f>
        <v>0</v>
      </c>
      <c r="H91" s="75">
        <f>_xlfn.XLOOKUP(B91,'4 Tower St &amp; Friar St'!B:B,'4 Tower St &amp; Friar St'!E:E,"")</f>
        <v>0</v>
      </c>
      <c r="I91" s="186">
        <f>_xlfn.XLOOKUP(B91,'5 White''s Cross'!B:B,'5 White''s Cross'!E:E,"")</f>
        <v>0</v>
      </c>
      <c r="J91" s="108">
        <f t="shared" si="9"/>
        <v>0</v>
      </c>
      <c r="K91" s="151"/>
      <c r="L91" s="62"/>
      <c r="M91" s="152"/>
    </row>
    <row r="92" spans="1:13" ht="45" x14ac:dyDescent="0.25">
      <c r="A92" s="112" t="s">
        <v>12</v>
      </c>
      <c r="B92" s="88" t="s">
        <v>231</v>
      </c>
      <c r="C92" s="170">
        <f>2.6+2</f>
        <v>4.5999999999999996</v>
      </c>
      <c r="D92" s="89" t="s">
        <v>33</v>
      </c>
      <c r="E92" s="75">
        <f>AVERAGE(F92:I92)</f>
        <v>0</v>
      </c>
      <c r="F92" s="75">
        <f>_xlfn.XLOOKUP(B92,'2 Coolgarten &amp; Glasheen'!B:B,'2 Coolgarten &amp; Glasheen'!E:E,"")</f>
        <v>0</v>
      </c>
      <c r="G92" s="75">
        <f>_xlfn.XLOOKUP(B92,'3 Coolgarten &amp; Magazine'!B:B,'3 Coolgarten &amp; Magazine'!E:E,"")</f>
        <v>0</v>
      </c>
      <c r="H92" s="75">
        <f>_xlfn.XLOOKUP(B92,'4 Tower St &amp; Friar St'!B:B,'4 Tower St &amp; Friar St'!E:E,"")</f>
        <v>0</v>
      </c>
      <c r="I92" s="186">
        <f>_xlfn.XLOOKUP(B92,'5 White''s Cross'!B:B,'5 White''s Cross'!E:E,"")</f>
        <v>0</v>
      </c>
      <c r="J92" s="108">
        <f t="shared" si="9"/>
        <v>0</v>
      </c>
    </row>
    <row r="93" spans="1:13" x14ac:dyDescent="0.25">
      <c r="A93" s="112"/>
      <c r="B93" s="88"/>
      <c r="C93" s="166"/>
      <c r="D93" s="87"/>
      <c r="E93" s="92"/>
      <c r="F93" s="187"/>
      <c r="G93" s="187"/>
      <c r="H93" s="187"/>
      <c r="I93" s="187"/>
      <c r="J93" s="108">
        <f t="shared" ref="J93:J95" si="10">C93*E93</f>
        <v>0</v>
      </c>
      <c r="K93" s="151"/>
      <c r="L93" s="62"/>
      <c r="M93" s="152"/>
    </row>
    <row r="94" spans="1:13" x14ac:dyDescent="0.25">
      <c r="A94" s="112"/>
      <c r="B94" s="88"/>
      <c r="C94" s="166"/>
      <c r="D94" s="87"/>
      <c r="E94" s="92"/>
      <c r="F94" s="187"/>
      <c r="G94" s="187"/>
      <c r="H94" s="187"/>
      <c r="I94" s="187"/>
      <c r="J94" s="108">
        <f t="shared" si="10"/>
        <v>0</v>
      </c>
      <c r="K94" s="151"/>
      <c r="L94" s="62"/>
      <c r="M94" s="152"/>
    </row>
    <row r="95" spans="1:13" x14ac:dyDescent="0.25">
      <c r="A95" s="112"/>
      <c r="B95" s="88"/>
      <c r="C95" s="166"/>
      <c r="D95" s="87"/>
      <c r="E95" s="92"/>
      <c r="F95" s="187"/>
      <c r="G95" s="187"/>
      <c r="H95" s="187"/>
      <c r="I95" s="187"/>
      <c r="J95" s="108">
        <f t="shared" si="10"/>
        <v>0</v>
      </c>
      <c r="K95" s="151"/>
      <c r="L95" s="62"/>
      <c r="M95" s="152"/>
    </row>
    <row r="96" spans="1:13" x14ac:dyDescent="0.25">
      <c r="A96" s="112"/>
      <c r="B96" s="88"/>
      <c r="C96" s="166"/>
      <c r="D96" s="87"/>
      <c r="E96" s="92"/>
      <c r="F96" s="187"/>
      <c r="G96" s="187"/>
      <c r="H96" s="187"/>
      <c r="I96" s="187"/>
      <c r="J96" s="108">
        <f>C96*E96</f>
        <v>0</v>
      </c>
      <c r="K96" s="151"/>
      <c r="L96" s="62"/>
      <c r="M96" s="152"/>
    </row>
    <row r="97" spans="1:13" ht="15.75" thickBot="1" x14ac:dyDescent="0.3">
      <c r="A97" s="120"/>
      <c r="B97" s="255" t="s">
        <v>119</v>
      </c>
      <c r="C97" s="255"/>
      <c r="D97" s="255"/>
      <c r="E97" s="43"/>
      <c r="F97" s="191"/>
      <c r="G97" s="191"/>
      <c r="H97" s="191"/>
      <c r="I97" s="191"/>
      <c r="J97" s="118">
        <f>SUM(J85:J96)</f>
        <v>0</v>
      </c>
      <c r="K97" s="153"/>
      <c r="L97" s="154"/>
      <c r="M97" s="155"/>
    </row>
    <row r="98" spans="1:13" ht="16.5" thickTop="1" thickBot="1" x14ac:dyDescent="0.3">
      <c r="A98" s="124"/>
      <c r="B98" s="94"/>
      <c r="C98" s="5"/>
      <c r="D98" s="5"/>
      <c r="E98" s="60"/>
      <c r="F98" s="193"/>
      <c r="G98" s="193"/>
      <c r="H98" s="193"/>
      <c r="I98" s="193"/>
      <c r="J98" s="125"/>
      <c r="K98" s="151"/>
      <c r="L98" s="62"/>
      <c r="M98" s="152"/>
    </row>
    <row r="99" spans="1:13" ht="27" customHeight="1" thickBot="1" x14ac:dyDescent="0.3">
      <c r="A99" s="117" t="s">
        <v>120</v>
      </c>
      <c r="B99" s="256" t="s">
        <v>122</v>
      </c>
      <c r="C99" s="257"/>
      <c r="D99" s="257"/>
      <c r="E99" s="181"/>
      <c r="F99" s="181"/>
      <c r="G99" s="181"/>
      <c r="H99" s="181"/>
      <c r="I99" s="181"/>
      <c r="J99" s="181"/>
      <c r="K99" s="156"/>
      <c r="L99" s="157"/>
      <c r="M99" s="158"/>
    </row>
    <row r="100" spans="1:13" x14ac:dyDescent="0.25">
      <c r="A100" s="111"/>
      <c r="B100" s="85"/>
      <c r="C100" s="6"/>
      <c r="D100" s="6"/>
      <c r="E100" s="59"/>
      <c r="F100" s="185"/>
      <c r="G100" s="185"/>
      <c r="H100" s="185"/>
      <c r="I100" s="185"/>
      <c r="J100" s="108"/>
      <c r="K100" s="151"/>
      <c r="L100" s="62"/>
      <c r="M100" s="152"/>
    </row>
    <row r="101" spans="1:13" x14ac:dyDescent="0.25">
      <c r="A101" s="111"/>
      <c r="B101" s="85" t="s">
        <v>196</v>
      </c>
      <c r="C101" s="6"/>
      <c r="D101" s="6"/>
      <c r="E101" s="59"/>
      <c r="F101" s="185"/>
      <c r="G101" s="185"/>
      <c r="H101" s="185"/>
      <c r="I101" s="185"/>
      <c r="J101" s="108">
        <f>C101*E101</f>
        <v>0</v>
      </c>
      <c r="K101" s="151"/>
      <c r="L101" s="62"/>
      <c r="M101" s="152"/>
    </row>
    <row r="102" spans="1:13" ht="30" x14ac:dyDescent="0.25">
      <c r="A102" s="112" t="s">
        <v>3</v>
      </c>
      <c r="B102" s="88" t="s">
        <v>248</v>
      </c>
      <c r="C102" s="166">
        <v>2</v>
      </c>
      <c r="D102" s="89" t="s">
        <v>54</v>
      </c>
      <c r="E102" s="75" t="e">
        <f>AVERAGE(F102:I102)</f>
        <v>#DIV/0!</v>
      </c>
      <c r="F102" s="75" t="str">
        <f>_xlfn.XLOOKUP(B102,'2 Coolgarten &amp; Glasheen'!B:B,'2 Coolgarten &amp; Glasheen'!E:E,"")</f>
        <v/>
      </c>
      <c r="G102" s="75" t="str">
        <f>_xlfn.XLOOKUP(B102,'3 Coolgarten &amp; Magazine'!B:B,'3 Coolgarten &amp; Magazine'!E:E,"")</f>
        <v/>
      </c>
      <c r="H102" s="75" t="str">
        <f>_xlfn.XLOOKUP(B102,'4 Tower St &amp; Friar St'!B:B,'4 Tower St &amp; Friar St'!E:E,"")</f>
        <v/>
      </c>
      <c r="I102" s="186" t="str">
        <f>_xlfn.XLOOKUP(B102,'5 White''s Cross'!B:B,'5 White''s Cross'!E:E,"")</f>
        <v/>
      </c>
      <c r="J102" s="108" t="e">
        <f>C102*E102</f>
        <v>#DIV/0!</v>
      </c>
      <c r="K102" s="151"/>
      <c r="L102" s="62"/>
      <c r="M102" s="152"/>
    </row>
    <row r="103" spans="1:13" x14ac:dyDescent="0.25">
      <c r="A103" s="112"/>
      <c r="B103" s="88"/>
      <c r="C103" s="166"/>
      <c r="D103" s="87"/>
      <c r="E103" s="92"/>
      <c r="F103" s="187"/>
      <c r="G103" s="187"/>
      <c r="H103" s="187"/>
      <c r="I103" s="187"/>
      <c r="J103" s="108">
        <f>C103*E103</f>
        <v>0</v>
      </c>
      <c r="K103" s="151"/>
      <c r="L103" s="62"/>
      <c r="M103" s="152"/>
    </row>
    <row r="104" spans="1:13" x14ac:dyDescent="0.25">
      <c r="A104" s="112"/>
      <c r="B104" s="88"/>
      <c r="C104" s="166"/>
      <c r="D104" s="87"/>
      <c r="E104" s="87"/>
      <c r="F104" s="194"/>
      <c r="G104" s="194"/>
      <c r="H104" s="194"/>
      <c r="I104" s="194"/>
      <c r="J104" s="108">
        <f>C104*E104</f>
        <v>0</v>
      </c>
      <c r="K104" s="151"/>
      <c r="L104" s="62"/>
      <c r="M104" s="152"/>
    </row>
    <row r="105" spans="1:13" x14ac:dyDescent="0.25">
      <c r="A105" s="112"/>
      <c r="B105" s="88"/>
      <c r="C105" s="166"/>
      <c r="D105" s="87"/>
      <c r="E105" s="87"/>
      <c r="F105" s="194"/>
      <c r="G105" s="194"/>
      <c r="H105" s="194"/>
      <c r="I105" s="194"/>
      <c r="J105" s="108">
        <f>C105*E105</f>
        <v>0</v>
      </c>
      <c r="K105" s="151"/>
      <c r="L105" s="62"/>
      <c r="M105" s="152"/>
    </row>
    <row r="106" spans="1:13" ht="16.5" thickBot="1" x14ac:dyDescent="0.3">
      <c r="A106" s="120"/>
      <c r="B106" s="264" t="s">
        <v>123</v>
      </c>
      <c r="C106" s="264"/>
      <c r="D106" s="264"/>
      <c r="E106" s="46"/>
      <c r="F106" s="195"/>
      <c r="G106" s="195"/>
      <c r="H106" s="195"/>
      <c r="I106" s="195"/>
      <c r="J106" s="126" t="e">
        <f>SUM(J101:J105)</f>
        <v>#DIV/0!</v>
      </c>
      <c r="K106" s="153"/>
      <c r="L106" s="154"/>
      <c r="M106" s="155"/>
    </row>
    <row r="107" spans="1:13" ht="17.25" thickTop="1" thickBot="1" x14ac:dyDescent="0.3">
      <c r="A107" s="127"/>
      <c r="B107" s="80"/>
      <c r="C107" s="80"/>
      <c r="D107" s="80"/>
      <c r="E107" s="77"/>
      <c r="F107" s="196"/>
      <c r="G107" s="196"/>
      <c r="H107" s="196"/>
      <c r="I107" s="196"/>
      <c r="J107" s="128"/>
      <c r="K107" s="151"/>
      <c r="L107" s="62"/>
      <c r="M107" s="152"/>
    </row>
    <row r="108" spans="1:13" ht="32.25" customHeight="1" thickBot="1" x14ac:dyDescent="0.3">
      <c r="A108" s="117" t="s">
        <v>173</v>
      </c>
      <c r="B108" s="256" t="s">
        <v>174</v>
      </c>
      <c r="C108" s="257"/>
      <c r="D108" s="257"/>
      <c r="E108" s="181"/>
      <c r="F108" s="181"/>
      <c r="G108" s="181"/>
      <c r="H108" s="181"/>
      <c r="I108" s="181"/>
      <c r="J108" s="181"/>
      <c r="K108" s="156"/>
      <c r="L108" s="157"/>
      <c r="M108" s="158"/>
    </row>
    <row r="109" spans="1:13" ht="15.75" x14ac:dyDescent="0.25">
      <c r="A109" s="121"/>
      <c r="B109" s="81" t="s">
        <v>175</v>
      </c>
      <c r="C109" s="79"/>
      <c r="D109" s="79"/>
      <c r="E109" s="59"/>
      <c r="F109" s="185"/>
      <c r="G109" s="185"/>
      <c r="H109" s="185"/>
      <c r="I109" s="185"/>
      <c r="J109" s="108"/>
      <c r="K109" s="151"/>
      <c r="L109" s="62"/>
      <c r="M109" s="152"/>
    </row>
    <row r="110" spans="1:13" ht="30" x14ac:dyDescent="0.25">
      <c r="A110" s="129">
        <v>1</v>
      </c>
      <c r="B110" s="212" t="s">
        <v>305</v>
      </c>
      <c r="C110" s="84">
        <v>4</v>
      </c>
      <c r="D110" s="84" t="s">
        <v>53</v>
      </c>
      <c r="E110" s="75">
        <f>(635+325+785+56+500)</f>
        <v>2301</v>
      </c>
      <c r="F110" s="75" t="str">
        <f>_xlfn.XLOOKUP(B110,'2 Coolgarten &amp; Glasheen'!B:B,'2 Coolgarten &amp; Glasheen'!E:E,"")</f>
        <v/>
      </c>
      <c r="G110" s="75" t="str">
        <f>_xlfn.XLOOKUP(B110,'3 Coolgarten &amp; Magazine'!B:B,'3 Coolgarten &amp; Magazine'!E:E,"")</f>
        <v/>
      </c>
      <c r="H110" s="75" t="str">
        <f>_xlfn.XLOOKUP(B110,'4 Tower St &amp; Friar St'!B:B,'4 Tower St &amp; Friar St'!E:E,"")</f>
        <v/>
      </c>
      <c r="I110" s="186" t="str">
        <f>_xlfn.XLOOKUP(B110,'5 White''s Cross'!B:B,'5 White''s Cross'!E:E,"")</f>
        <v/>
      </c>
      <c r="J110" s="108">
        <f>C110*E110</f>
        <v>9204</v>
      </c>
      <c r="K110" s="151"/>
      <c r="L110" s="62"/>
      <c r="M110" s="152"/>
    </row>
    <row r="111" spans="1:13" ht="15.75" x14ac:dyDescent="0.25">
      <c r="A111" s="129"/>
      <c r="B111" s="78"/>
      <c r="C111" s="82"/>
      <c r="D111" s="79"/>
      <c r="E111" s="59"/>
      <c r="F111" s="185"/>
      <c r="G111" s="185"/>
      <c r="H111" s="185"/>
      <c r="I111" s="185"/>
      <c r="J111" s="108">
        <f t="shared" ref="J111:J116" si="11">C111*E111</f>
        <v>0</v>
      </c>
      <c r="K111" s="151"/>
      <c r="L111" s="62"/>
      <c r="M111" s="152"/>
    </row>
    <row r="112" spans="1:13" ht="15.75" x14ac:dyDescent="0.25">
      <c r="A112" s="129"/>
      <c r="B112" s="81" t="s">
        <v>176</v>
      </c>
      <c r="C112" s="82"/>
      <c r="D112" s="79"/>
      <c r="E112" s="59"/>
      <c r="F112" s="185"/>
      <c r="G112" s="185"/>
      <c r="H112" s="185"/>
      <c r="I112" s="185"/>
      <c r="J112" s="108">
        <f t="shared" si="11"/>
        <v>0</v>
      </c>
      <c r="K112" s="151"/>
      <c r="L112" s="62"/>
      <c r="M112" s="152"/>
    </row>
    <row r="113" spans="1:13" ht="31.5" x14ac:dyDescent="0.25">
      <c r="A113" s="129">
        <v>2</v>
      </c>
      <c r="B113" s="78" t="s">
        <v>295</v>
      </c>
      <c r="C113" s="82">
        <v>4</v>
      </c>
      <c r="D113" s="82" t="s">
        <v>53</v>
      </c>
      <c r="E113" s="75">
        <f>AVERAGE(F113:I113)</f>
        <v>927.64</v>
      </c>
      <c r="F113" s="75">
        <v>927.64</v>
      </c>
      <c r="G113" s="75" t="str">
        <f>_xlfn.XLOOKUP(B113,'3 Coolgarten &amp; Magazine'!B:B,'3 Coolgarten &amp; Magazine'!E:E,"")</f>
        <v/>
      </c>
      <c r="H113" s="75" t="str">
        <f>_xlfn.XLOOKUP(B113,'4 Tower St &amp; Friar St'!B:B,'4 Tower St &amp; Friar St'!E:E,"")</f>
        <v/>
      </c>
      <c r="I113" s="186" t="str">
        <f>_xlfn.XLOOKUP(B113,'5 White''s Cross'!B:B,'5 White''s Cross'!E:E,"")</f>
        <v/>
      </c>
      <c r="J113" s="108">
        <f t="shared" si="11"/>
        <v>3710.56</v>
      </c>
      <c r="K113" s="151"/>
      <c r="L113" s="62"/>
      <c r="M113" s="152"/>
    </row>
    <row r="114" spans="1:13" ht="15.75" x14ac:dyDescent="0.25">
      <c r="A114" s="134"/>
      <c r="B114" s="135"/>
      <c r="C114" s="136"/>
      <c r="D114" s="137"/>
      <c r="E114" s="140"/>
      <c r="F114" s="197"/>
      <c r="G114" s="197"/>
      <c r="H114" s="197"/>
      <c r="I114" s="197"/>
      <c r="J114" s="108">
        <f t="shared" si="11"/>
        <v>0</v>
      </c>
      <c r="K114" s="151"/>
      <c r="L114" s="62"/>
      <c r="M114" s="152"/>
    </row>
    <row r="115" spans="1:13" ht="15.75" x14ac:dyDescent="0.25">
      <c r="A115" s="138"/>
      <c r="B115" s="135"/>
      <c r="C115" s="139"/>
      <c r="D115" s="139"/>
      <c r="E115" s="140"/>
      <c r="F115" s="197"/>
      <c r="G115" s="197"/>
      <c r="H115" s="197"/>
      <c r="I115" s="197"/>
      <c r="J115" s="108">
        <f t="shared" si="11"/>
        <v>0</v>
      </c>
      <c r="K115" s="151"/>
      <c r="L115" s="62"/>
      <c r="M115" s="152"/>
    </row>
    <row r="116" spans="1:13" ht="15.75" x14ac:dyDescent="0.25">
      <c r="A116" s="141"/>
      <c r="B116" s="142"/>
      <c r="C116" s="143"/>
      <c r="D116" s="143"/>
      <c r="E116" s="140"/>
      <c r="F116" s="197"/>
      <c r="G116" s="197"/>
      <c r="H116" s="197"/>
      <c r="I116" s="197"/>
      <c r="J116" s="108">
        <f t="shared" si="11"/>
        <v>0</v>
      </c>
      <c r="K116" s="151"/>
      <c r="L116" s="62"/>
      <c r="M116" s="152"/>
    </row>
    <row r="117" spans="1:13" ht="16.5" thickBot="1" x14ac:dyDescent="0.3">
      <c r="A117" s="120"/>
      <c r="B117" s="264" t="s">
        <v>172</v>
      </c>
      <c r="C117" s="264"/>
      <c r="D117" s="264"/>
      <c r="E117" s="46"/>
      <c r="F117" s="195"/>
      <c r="G117" s="195"/>
      <c r="H117" s="195"/>
      <c r="I117" s="195"/>
      <c r="J117" s="126">
        <f>SUM(J110:J116)</f>
        <v>12914.56</v>
      </c>
      <c r="K117" s="153"/>
      <c r="L117" s="154"/>
      <c r="M117" s="155"/>
    </row>
    <row r="118" spans="1:13" ht="16.5" thickTop="1" thickBot="1" x14ac:dyDescent="0.3">
      <c r="A118" s="111"/>
      <c r="B118" s="62"/>
      <c r="C118" s="6"/>
      <c r="D118" s="6"/>
      <c r="E118" s="59"/>
      <c r="F118" s="185"/>
      <c r="G118" s="185"/>
      <c r="H118" s="185"/>
      <c r="I118" s="185"/>
      <c r="J118" s="108"/>
      <c r="K118" s="151"/>
      <c r="L118" s="62"/>
      <c r="M118" s="152"/>
    </row>
    <row r="119" spans="1:13" ht="32.25" customHeight="1" thickBot="1" x14ac:dyDescent="0.3">
      <c r="A119" s="117" t="s">
        <v>121</v>
      </c>
      <c r="B119" s="256" t="s">
        <v>269</v>
      </c>
      <c r="C119" s="257"/>
      <c r="D119" s="257"/>
      <c r="E119" s="181"/>
      <c r="F119" s="181"/>
      <c r="G119" s="181"/>
      <c r="H119" s="181"/>
      <c r="I119" s="181"/>
      <c r="J119" s="181"/>
      <c r="K119" s="156"/>
      <c r="L119" s="157"/>
      <c r="M119" s="158"/>
    </row>
    <row r="120" spans="1:13" x14ac:dyDescent="0.25">
      <c r="A120" s="111"/>
      <c r="B120" s="62"/>
      <c r="C120" s="6"/>
      <c r="D120" s="6"/>
      <c r="E120" s="59"/>
      <c r="F120" s="185"/>
      <c r="G120" s="185"/>
      <c r="H120" s="185"/>
      <c r="I120" s="185"/>
      <c r="J120" s="108"/>
      <c r="K120" s="151"/>
      <c r="L120" s="62"/>
      <c r="M120" s="152"/>
    </row>
    <row r="121" spans="1:13" x14ac:dyDescent="0.25">
      <c r="A121" s="111"/>
      <c r="B121" s="85" t="s">
        <v>167</v>
      </c>
      <c r="C121" s="6"/>
      <c r="D121" s="6"/>
      <c r="E121" s="59"/>
      <c r="F121" s="185"/>
      <c r="G121" s="185"/>
      <c r="H121" s="185"/>
      <c r="I121" s="185"/>
      <c r="J121" s="108">
        <f t="shared" ref="J121:J135" si="12">C121*E121</f>
        <v>0</v>
      </c>
      <c r="K121" s="151"/>
      <c r="L121" s="62"/>
      <c r="M121" s="152"/>
    </row>
    <row r="122" spans="1:13" ht="45" customHeight="1" x14ac:dyDescent="0.25">
      <c r="A122" s="107" t="s">
        <v>3</v>
      </c>
      <c r="B122" s="62" t="s">
        <v>262</v>
      </c>
      <c r="C122" s="14">
        <f>23+22+17+3+14+2.5+(4*8)</f>
        <v>113.5</v>
      </c>
      <c r="D122" s="89" t="s">
        <v>37</v>
      </c>
      <c r="E122" s="75" t="e">
        <f>AVERAGE(F122:I122)</f>
        <v>#DIV/0!</v>
      </c>
      <c r="F122" s="75" t="str">
        <f>_xlfn.XLOOKUP(B122,'2 Coolgarten &amp; Glasheen'!B:B,'2 Coolgarten &amp; Glasheen'!E:E,"")</f>
        <v/>
      </c>
      <c r="G122" s="75" t="str">
        <f>_xlfn.XLOOKUP(B122,'3 Coolgarten &amp; Magazine'!B:B,'3 Coolgarten &amp; Magazine'!E:E,"")</f>
        <v/>
      </c>
      <c r="H122" s="75" t="str">
        <f>_xlfn.XLOOKUP(B122,'4 Tower St &amp; Friar St'!B:B,'4 Tower St &amp; Friar St'!E:E,"")</f>
        <v/>
      </c>
      <c r="I122" s="186" t="str">
        <f>_xlfn.XLOOKUP(B122,'5 White''s Cross'!B:B,'5 White''s Cross'!E:E,"")</f>
        <v/>
      </c>
      <c r="J122" s="108" t="e">
        <f t="shared" si="12"/>
        <v>#DIV/0!</v>
      </c>
      <c r="K122" s="151"/>
      <c r="L122" s="62"/>
      <c r="M122" s="152"/>
    </row>
    <row r="123" spans="1:13" x14ac:dyDescent="0.25">
      <c r="A123" s="107"/>
      <c r="B123" s="62"/>
      <c r="C123" s="14"/>
      <c r="D123" s="89"/>
      <c r="E123" s="92"/>
      <c r="F123" s="187"/>
      <c r="G123" s="187"/>
      <c r="H123" s="187"/>
      <c r="I123" s="187"/>
      <c r="J123" s="108">
        <f t="shared" si="12"/>
        <v>0</v>
      </c>
      <c r="K123" s="151"/>
      <c r="L123" s="62"/>
      <c r="M123" s="152"/>
    </row>
    <row r="124" spans="1:13" x14ac:dyDescent="0.25">
      <c r="A124" s="111"/>
      <c r="B124" s="85" t="s">
        <v>46</v>
      </c>
      <c r="C124" s="6"/>
      <c r="D124" s="6"/>
      <c r="E124" s="59"/>
      <c r="F124" s="185"/>
      <c r="G124" s="185"/>
      <c r="H124" s="185"/>
      <c r="I124" s="185"/>
      <c r="J124" s="108">
        <f t="shared" si="12"/>
        <v>0</v>
      </c>
      <c r="K124" s="151"/>
      <c r="L124" s="62"/>
      <c r="M124" s="152"/>
    </row>
    <row r="125" spans="1:13" ht="17.25" x14ac:dyDescent="0.25">
      <c r="A125" s="107" t="s">
        <v>9</v>
      </c>
      <c r="B125" s="62" t="s">
        <v>168</v>
      </c>
      <c r="C125" s="14">
        <v>5</v>
      </c>
      <c r="D125" s="89" t="s">
        <v>53</v>
      </c>
      <c r="E125" s="75">
        <f>AVERAGE(F125:I125)</f>
        <v>0</v>
      </c>
      <c r="F125" s="75" t="str">
        <f>_xlfn.XLOOKUP(B125,'2 Coolgarten &amp; Glasheen'!B:B,'2 Coolgarten &amp; Glasheen'!E:E,"")</f>
        <v/>
      </c>
      <c r="G125" s="75" t="str">
        <f>_xlfn.XLOOKUP(B125,'3 Coolgarten &amp; Magazine'!B:B,'3 Coolgarten &amp; Magazine'!E:E,"")</f>
        <v/>
      </c>
      <c r="H125" s="75" t="str">
        <f>_xlfn.XLOOKUP(B125,'4 Tower St &amp; Friar St'!B:B,'4 Tower St &amp; Friar St'!E:E,"")</f>
        <v/>
      </c>
      <c r="I125" s="186">
        <f>_xlfn.XLOOKUP(B125,'5 White''s Cross'!B:B,'5 White''s Cross'!E:E,"")</f>
        <v>0</v>
      </c>
      <c r="J125" s="108">
        <f t="shared" si="12"/>
        <v>0</v>
      </c>
      <c r="K125" s="151"/>
      <c r="L125" s="62"/>
      <c r="M125" s="152"/>
    </row>
    <row r="126" spans="1:13" ht="32.25" x14ac:dyDescent="0.25">
      <c r="A126" s="112" t="s">
        <v>10</v>
      </c>
      <c r="B126" s="62" t="s">
        <v>169</v>
      </c>
      <c r="C126" s="166">
        <v>4</v>
      </c>
      <c r="D126" s="89" t="s">
        <v>53</v>
      </c>
      <c r="E126" s="75">
        <f>AVERAGE(F126:I126)</f>
        <v>0</v>
      </c>
      <c r="F126" s="75" t="str">
        <f>_xlfn.XLOOKUP(B126,'2 Coolgarten &amp; Glasheen'!B:B,'2 Coolgarten &amp; Glasheen'!E:E,"")</f>
        <v/>
      </c>
      <c r="G126" s="75" t="str">
        <f>_xlfn.XLOOKUP(B126,'3 Coolgarten &amp; Magazine'!B:B,'3 Coolgarten &amp; Magazine'!E:E,"")</f>
        <v/>
      </c>
      <c r="H126" s="75" t="str">
        <f>_xlfn.XLOOKUP(B126,'4 Tower St &amp; Friar St'!B:B,'4 Tower St &amp; Friar St'!E:E,"")</f>
        <v/>
      </c>
      <c r="I126" s="186">
        <f>_xlfn.XLOOKUP(B126,'5 White''s Cross'!B:B,'5 White''s Cross'!E:E,"")</f>
        <v>0</v>
      </c>
      <c r="J126" s="108">
        <f t="shared" si="12"/>
        <v>0</v>
      </c>
      <c r="K126" s="151"/>
      <c r="L126" s="62"/>
      <c r="M126" s="152"/>
    </row>
    <row r="127" spans="1:13" x14ac:dyDescent="0.25">
      <c r="A127" s="112"/>
      <c r="B127" s="88"/>
      <c r="C127" s="166"/>
      <c r="D127" s="87"/>
      <c r="E127" s="92"/>
      <c r="F127" s="187"/>
      <c r="G127" s="187"/>
      <c r="H127" s="187"/>
      <c r="I127" s="187"/>
      <c r="J127" s="108">
        <f t="shared" si="12"/>
        <v>0</v>
      </c>
      <c r="K127" s="151"/>
      <c r="L127" s="62"/>
      <c r="M127" s="152"/>
    </row>
    <row r="128" spans="1:13" x14ac:dyDescent="0.25">
      <c r="A128" s="111"/>
      <c r="B128" s="85" t="s">
        <v>47</v>
      </c>
      <c r="C128" s="6"/>
      <c r="D128" s="6"/>
      <c r="E128" s="59"/>
      <c r="F128" s="185"/>
      <c r="G128" s="185"/>
      <c r="H128" s="185"/>
      <c r="I128" s="185"/>
      <c r="J128" s="108">
        <f t="shared" si="12"/>
        <v>0</v>
      </c>
      <c r="K128" s="151"/>
      <c r="L128" s="62"/>
      <c r="M128" s="152"/>
    </row>
    <row r="129" spans="1:13" ht="30" x14ac:dyDescent="0.25">
      <c r="A129" s="107" t="s">
        <v>11</v>
      </c>
      <c r="B129" s="62" t="s">
        <v>266</v>
      </c>
      <c r="C129" s="14">
        <v>1</v>
      </c>
      <c r="D129" s="82" t="s">
        <v>53</v>
      </c>
      <c r="E129" s="75" t="e">
        <f>AVERAGE(F129:I129)</f>
        <v>#DIV/0!</v>
      </c>
      <c r="F129" s="75" t="str">
        <f>_xlfn.XLOOKUP(B129,'2 Coolgarten &amp; Glasheen'!B:B,'2 Coolgarten &amp; Glasheen'!E:E,"")</f>
        <v/>
      </c>
      <c r="G129" s="75" t="str">
        <f>_xlfn.XLOOKUP(B129,'3 Coolgarten &amp; Magazine'!B:B,'3 Coolgarten &amp; Magazine'!E:E,"")</f>
        <v/>
      </c>
      <c r="H129" s="75" t="str">
        <f>_xlfn.XLOOKUP(B129,'4 Tower St &amp; Friar St'!B:B,'4 Tower St &amp; Friar St'!E:E,"")</f>
        <v/>
      </c>
      <c r="I129" s="186" t="str">
        <f>_xlfn.XLOOKUP(B129,'5 White''s Cross'!B:B,'5 White''s Cross'!E:E,"")</f>
        <v/>
      </c>
      <c r="J129" s="108" t="e">
        <f t="shared" si="12"/>
        <v>#DIV/0!</v>
      </c>
      <c r="K129" s="151"/>
      <c r="L129" s="62"/>
      <c r="M129" s="152"/>
    </row>
    <row r="130" spans="1:13" x14ac:dyDescent="0.25">
      <c r="A130" s="111"/>
      <c r="B130" s="62"/>
      <c r="C130" s="6"/>
      <c r="D130" s="6"/>
      <c r="E130" s="59"/>
      <c r="F130" s="185"/>
      <c r="G130" s="185"/>
      <c r="H130" s="185"/>
      <c r="I130" s="185"/>
      <c r="J130" s="108">
        <f t="shared" si="12"/>
        <v>0</v>
      </c>
      <c r="K130" s="151"/>
      <c r="L130" s="62"/>
      <c r="M130" s="152"/>
    </row>
    <row r="131" spans="1:13" x14ac:dyDescent="0.25">
      <c r="A131" s="111"/>
      <c r="B131" s="85" t="s">
        <v>48</v>
      </c>
      <c r="C131" s="6"/>
      <c r="D131" s="6"/>
      <c r="E131" s="59"/>
      <c r="F131" s="185"/>
      <c r="G131" s="185"/>
      <c r="H131" s="185"/>
      <c r="I131" s="185"/>
      <c r="J131" s="108">
        <f t="shared" si="12"/>
        <v>0</v>
      </c>
      <c r="K131" s="151"/>
      <c r="L131" s="62"/>
      <c r="M131" s="152"/>
    </row>
    <row r="132" spans="1:13" ht="15.75" x14ac:dyDescent="0.25">
      <c r="A132" s="107" t="s">
        <v>12</v>
      </c>
      <c r="B132" s="62" t="s">
        <v>81</v>
      </c>
      <c r="C132" s="14">
        <v>1</v>
      </c>
      <c r="D132" s="82" t="s">
        <v>53</v>
      </c>
      <c r="E132" s="75" t="e">
        <f>AVERAGE(F132:I132)</f>
        <v>#DIV/0!</v>
      </c>
      <c r="F132" s="75" t="str">
        <f>_xlfn.XLOOKUP(B132,'2 Coolgarten &amp; Glasheen'!B:B,'2 Coolgarten &amp; Glasheen'!E:E,"")</f>
        <v/>
      </c>
      <c r="G132" s="75" t="str">
        <f>_xlfn.XLOOKUP(B132,'3 Coolgarten &amp; Magazine'!B:B,'3 Coolgarten &amp; Magazine'!E:E,"")</f>
        <v/>
      </c>
      <c r="H132" s="75" t="str">
        <f>_xlfn.XLOOKUP(B132,'4 Tower St &amp; Friar St'!B:B,'4 Tower St &amp; Friar St'!E:E,"")</f>
        <v/>
      </c>
      <c r="I132" s="186" t="str">
        <f>_xlfn.XLOOKUP(B132,'5 White''s Cross'!B:B,'5 White''s Cross'!E:E,"")</f>
        <v/>
      </c>
      <c r="J132" s="108" t="e">
        <f t="shared" si="12"/>
        <v>#DIV/0!</v>
      </c>
      <c r="K132" s="151"/>
      <c r="L132" s="62"/>
      <c r="M132" s="152"/>
    </row>
    <row r="133" spans="1:13" ht="15.75" x14ac:dyDescent="0.25">
      <c r="A133" s="112"/>
      <c r="B133" s="88"/>
      <c r="C133" s="166"/>
      <c r="D133" s="137"/>
      <c r="E133" s="92"/>
      <c r="F133" s="187"/>
      <c r="G133" s="187"/>
      <c r="H133" s="187"/>
      <c r="I133" s="187"/>
      <c r="J133" s="108">
        <f t="shared" si="12"/>
        <v>0</v>
      </c>
      <c r="K133" s="151"/>
      <c r="L133" s="62"/>
      <c r="M133" s="152"/>
    </row>
    <row r="134" spans="1:13" x14ac:dyDescent="0.25">
      <c r="A134" s="112"/>
      <c r="B134" s="88"/>
      <c r="C134" s="166"/>
      <c r="D134" s="87"/>
      <c r="E134" s="92"/>
      <c r="F134" s="187"/>
      <c r="G134" s="187"/>
      <c r="H134" s="187"/>
      <c r="I134" s="187"/>
      <c r="J134" s="108">
        <f t="shared" si="12"/>
        <v>0</v>
      </c>
      <c r="K134" s="151"/>
      <c r="L134" s="62"/>
      <c r="M134" s="152"/>
    </row>
    <row r="135" spans="1:13" x14ac:dyDescent="0.25">
      <c r="A135" s="123"/>
      <c r="B135" s="88"/>
      <c r="C135" s="90"/>
      <c r="D135" s="90"/>
      <c r="E135" s="92"/>
      <c r="F135" s="187"/>
      <c r="G135" s="187"/>
      <c r="H135" s="187"/>
      <c r="I135" s="187"/>
      <c r="J135" s="108">
        <f t="shared" si="12"/>
        <v>0</v>
      </c>
      <c r="K135" s="151"/>
      <c r="L135" s="62"/>
      <c r="M135" s="152"/>
    </row>
    <row r="136" spans="1:13" ht="16.5" thickBot="1" x14ac:dyDescent="0.3">
      <c r="A136" s="120"/>
      <c r="B136" s="264" t="s">
        <v>125</v>
      </c>
      <c r="C136" s="264"/>
      <c r="D136" s="264"/>
      <c r="E136" s="46"/>
      <c r="F136" s="195"/>
      <c r="G136" s="195"/>
      <c r="H136" s="195"/>
      <c r="I136" s="195"/>
      <c r="J136" s="126" t="e">
        <f>SUM(J121:J135)</f>
        <v>#DIV/0!</v>
      </c>
      <c r="K136" s="153"/>
      <c r="L136" s="154"/>
      <c r="M136" s="155"/>
    </row>
    <row r="137" spans="1:13" ht="15.75" thickTop="1" x14ac:dyDescent="0.25">
      <c r="A137" s="123"/>
      <c r="B137" s="88"/>
      <c r="C137" s="90"/>
      <c r="D137" s="90"/>
      <c r="E137" s="92"/>
      <c r="F137" s="187"/>
      <c r="G137" s="187"/>
      <c r="H137" s="187"/>
      <c r="I137" s="187"/>
      <c r="J137" s="108"/>
      <c r="K137" s="151"/>
      <c r="L137" s="62"/>
      <c r="M137" s="152"/>
    </row>
    <row r="138" spans="1:13" x14ac:dyDescent="0.25">
      <c r="A138" s="123"/>
      <c r="B138" s="88"/>
      <c r="C138" s="90"/>
      <c r="D138" s="90"/>
      <c r="E138" s="92"/>
      <c r="F138" s="187"/>
      <c r="G138" s="187"/>
      <c r="H138" s="187"/>
      <c r="I138" s="187"/>
      <c r="J138" s="108"/>
      <c r="K138" s="151"/>
      <c r="L138" s="62"/>
      <c r="M138" s="152"/>
    </row>
    <row r="139" spans="1:13" x14ac:dyDescent="0.25">
      <c r="A139" s="113"/>
      <c r="B139" s="99"/>
      <c r="C139" s="98"/>
      <c r="D139" s="98"/>
      <c r="E139" s="144"/>
      <c r="F139" s="198"/>
      <c r="G139" s="198"/>
      <c r="H139" s="198"/>
      <c r="I139" s="198"/>
      <c r="J139" s="132"/>
      <c r="K139" s="151"/>
      <c r="L139" s="62"/>
      <c r="M139" s="152"/>
    </row>
    <row r="140" spans="1:13" ht="19.5" thickBot="1" x14ac:dyDescent="0.3">
      <c r="A140" s="133"/>
      <c r="B140" s="261" t="str">
        <f>CONCATENATE("SUBTOTAL - ",A2)</f>
        <v>SUBTOTAL - Bill 7 - R614 White's Cross</v>
      </c>
      <c r="C140" s="262"/>
      <c r="D140" s="263"/>
      <c r="E140" s="100"/>
      <c r="F140" s="199"/>
      <c r="G140" s="199"/>
      <c r="H140" s="199"/>
      <c r="I140" s="199"/>
      <c r="J140" s="184" t="e">
        <f>J11+J20+J43+J70+J81+J97+J106+J117+J136</f>
        <v>#REF!</v>
      </c>
      <c r="K140" s="153"/>
      <c r="L140" s="154"/>
      <c r="M140" s="155"/>
    </row>
    <row r="141" spans="1:13" ht="15.75" thickTop="1" x14ac:dyDescent="0.25"/>
    <row r="142" spans="1:13" hidden="1" x14ac:dyDescent="0.25"/>
    <row r="143" spans="1:13" ht="30.75" hidden="1" thickBot="1" x14ac:dyDescent="0.3">
      <c r="A143" s="159"/>
      <c r="B143" s="160" t="s">
        <v>190</v>
      </c>
      <c r="C143" s="173"/>
      <c r="D143" s="160"/>
      <c r="E143" s="161"/>
      <c r="F143" s="161"/>
      <c r="G143" s="161"/>
      <c r="H143" s="161"/>
      <c r="I143" s="161"/>
      <c r="J143" s="161"/>
      <c r="K143" s="160"/>
      <c r="L143" s="163"/>
      <c r="M143" s="162"/>
    </row>
    <row r="146" spans="10:14" x14ac:dyDescent="0.25">
      <c r="J146" s="44" t="e">
        <f>1.135*J140</f>
        <v>#REF!</v>
      </c>
      <c r="N146" s="1" t="s">
        <v>290</v>
      </c>
    </row>
  </sheetData>
  <mergeCells count="22">
    <mergeCell ref="B72:D72"/>
    <mergeCell ref="K1:M1"/>
    <mergeCell ref="A2:D2"/>
    <mergeCell ref="L2:M2"/>
    <mergeCell ref="B4:D4"/>
    <mergeCell ref="B11:D11"/>
    <mergeCell ref="B13:D13"/>
    <mergeCell ref="B20:D20"/>
    <mergeCell ref="B22:D22"/>
    <mergeCell ref="B43:D43"/>
    <mergeCell ref="B45:D45"/>
    <mergeCell ref="B70:D70"/>
    <mergeCell ref="B117:D117"/>
    <mergeCell ref="B119:D119"/>
    <mergeCell ref="B136:D136"/>
    <mergeCell ref="B140:D140"/>
    <mergeCell ref="B81:D81"/>
    <mergeCell ref="B83:D83"/>
    <mergeCell ref="B97:D97"/>
    <mergeCell ref="B99:D99"/>
    <mergeCell ref="B106:D106"/>
    <mergeCell ref="B108:D108"/>
  </mergeCells>
  <conditionalFormatting sqref="E7:I10 E32:I32 E76:I77 E85:I88">
    <cfRule type="cellIs" dxfId="48" priority="9" operator="greaterThan">
      <formula>0</formula>
    </cfRule>
  </conditionalFormatting>
  <conditionalFormatting sqref="E16:I19">
    <cfRule type="cellIs" dxfId="47" priority="84" operator="greaterThan">
      <formula>0</formula>
    </cfRule>
  </conditionalFormatting>
  <conditionalFormatting sqref="E24:I26">
    <cfRule type="cellIs" dxfId="46" priority="7" operator="greaterThan">
      <formula>0</formula>
    </cfRule>
  </conditionalFormatting>
  <conditionalFormatting sqref="E29:I29">
    <cfRule type="cellIs" dxfId="45" priority="71" operator="greaterThan">
      <formula>0</formula>
    </cfRule>
  </conditionalFormatting>
  <conditionalFormatting sqref="E35:I36">
    <cfRule type="cellIs" dxfId="44" priority="36" operator="greaterThan">
      <formula>0</formula>
    </cfRule>
  </conditionalFormatting>
  <conditionalFormatting sqref="E39:I39">
    <cfRule type="cellIs" dxfId="43" priority="35" operator="greaterThan">
      <formula>0</formula>
    </cfRule>
  </conditionalFormatting>
  <conditionalFormatting sqref="E47:I47">
    <cfRule type="cellIs" dxfId="42" priority="34" operator="greaterThan">
      <formula>0</formula>
    </cfRule>
  </conditionalFormatting>
  <conditionalFormatting sqref="E50:I50">
    <cfRule type="cellIs" dxfId="41" priority="33" operator="greaterThan">
      <formula>0</formula>
    </cfRule>
  </conditionalFormatting>
  <conditionalFormatting sqref="E53:I53">
    <cfRule type="cellIs" dxfId="40" priority="32" operator="greaterThan">
      <formula>0</formula>
    </cfRule>
  </conditionalFormatting>
  <conditionalFormatting sqref="E56:I57">
    <cfRule type="cellIs" dxfId="39" priority="30" operator="greaterThan">
      <formula>0</formula>
    </cfRule>
  </conditionalFormatting>
  <conditionalFormatting sqref="E60:I60">
    <cfRule type="cellIs" dxfId="38" priority="29" operator="greaterThan">
      <formula>0</formula>
    </cfRule>
  </conditionalFormatting>
  <conditionalFormatting sqref="E63:I63">
    <cfRule type="cellIs" dxfId="37" priority="5" operator="greaterThan">
      <formula>0</formula>
    </cfRule>
  </conditionalFormatting>
  <conditionalFormatting sqref="E66:I66">
    <cfRule type="cellIs" dxfId="36" priority="27" operator="greaterThan">
      <formula>0</formula>
    </cfRule>
  </conditionalFormatting>
  <conditionalFormatting sqref="E91:I92">
    <cfRule type="cellIs" dxfId="35" priority="2" operator="greaterThan">
      <formula>0</formula>
    </cfRule>
  </conditionalFormatting>
  <conditionalFormatting sqref="E102:I102">
    <cfRule type="cellIs" dxfId="34" priority="18" operator="greaterThan">
      <formula>0</formula>
    </cfRule>
  </conditionalFormatting>
  <conditionalFormatting sqref="E110:I110">
    <cfRule type="cellIs" dxfId="33" priority="1" operator="greaterThan">
      <formula>0</formula>
    </cfRule>
  </conditionalFormatting>
  <conditionalFormatting sqref="E113:I113">
    <cfRule type="cellIs" dxfId="32" priority="16" operator="greaterThan">
      <formula>0</formula>
    </cfRule>
  </conditionalFormatting>
  <conditionalFormatting sqref="E122:I122">
    <cfRule type="cellIs" dxfId="31" priority="15" operator="greaterThan">
      <formula>0</formula>
    </cfRule>
  </conditionalFormatting>
  <conditionalFormatting sqref="E125:I126">
    <cfRule type="cellIs" dxfId="30" priority="13" operator="greaterThan">
      <formula>0</formula>
    </cfRule>
  </conditionalFormatting>
  <conditionalFormatting sqref="E129:I129">
    <cfRule type="cellIs" dxfId="29" priority="12" operator="greaterThan">
      <formula>0</formula>
    </cfRule>
  </conditionalFormatting>
  <conditionalFormatting sqref="E132:I132">
    <cfRule type="cellIs" dxfId="28" priority="11" operator="greaterThan">
      <formula>0</formula>
    </cfRule>
  </conditionalFormatting>
  <printOptions horizontalCentered="1"/>
  <pageMargins left="0.39370078740157483" right="0.39370078740157483" top="0.39370078740157483" bottom="0.39370078740157483" header="0" footer="0"/>
  <pageSetup paperSize="9" scale="8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3A715-30F7-4F41-9F42-12F679E85009}">
  <dimension ref="A1:C27"/>
  <sheetViews>
    <sheetView view="pageBreakPreview" zoomScaleNormal="100" zoomScaleSheetLayoutView="100" workbookViewId="0">
      <selection activeCell="C12" sqref="C12"/>
    </sheetView>
  </sheetViews>
  <sheetFormatPr defaultColWidth="9.140625" defaultRowHeight="15" x14ac:dyDescent="0.25"/>
  <cols>
    <col min="1" max="1" width="8.28515625" style="8" customWidth="1"/>
    <col min="2" max="2" width="55.42578125" style="1" customWidth="1"/>
    <col min="3" max="3" width="29.5703125" style="44" customWidth="1"/>
    <col min="4" max="16384" width="9.140625" style="1"/>
  </cols>
  <sheetData>
    <row r="1" spans="1:3" ht="19.5" thickBot="1" x14ac:dyDescent="0.3">
      <c r="A1" s="20" t="str">
        <f>'1 Prelims'!A1</f>
        <v>Pricing Document - Bill of Quantities   for   Road Safety Improvement Schemes</v>
      </c>
      <c r="C1" s="22"/>
    </row>
    <row r="2" spans="1:3" ht="23.25" customHeight="1" thickBot="1" x14ac:dyDescent="0.35">
      <c r="A2" s="258" t="s">
        <v>133</v>
      </c>
      <c r="B2" s="259"/>
      <c r="C2" s="275"/>
    </row>
    <row r="3" spans="1:3" ht="30.75" thickBot="1" x14ac:dyDescent="0.3">
      <c r="A3" s="17" t="s">
        <v>267</v>
      </c>
      <c r="B3" s="18" t="s">
        <v>86</v>
      </c>
      <c r="C3" s="39" t="s">
        <v>85</v>
      </c>
    </row>
    <row r="4" spans="1:3" x14ac:dyDescent="0.25">
      <c r="A4" s="65"/>
      <c r="B4" s="69"/>
      <c r="C4" s="70"/>
    </row>
    <row r="5" spans="1:3" x14ac:dyDescent="0.25">
      <c r="A5" s="66">
        <v>1</v>
      </c>
      <c r="B5" s="68" t="str">
        <f>'1 Prelims'!A2</f>
        <v>Bill 1 - Preliminaries</v>
      </c>
      <c r="C5" s="74">
        <f>'1 Prelims'!F64</f>
        <v>0</v>
      </c>
    </row>
    <row r="6" spans="1:3" x14ac:dyDescent="0.25">
      <c r="A6" s="67">
        <v>2</v>
      </c>
      <c r="B6" s="68" t="str">
        <f>'2 Coolgarten &amp; Glasheen'!A2</f>
        <v>Bill 2 - L98492 Coolgarten Park &amp; Magazine Road</v>
      </c>
      <c r="C6" s="74">
        <f>'2 Coolgarten &amp; Glasheen'!F115</f>
        <v>0</v>
      </c>
    </row>
    <row r="7" spans="1:3" x14ac:dyDescent="0.25">
      <c r="A7" s="67">
        <v>3</v>
      </c>
      <c r="B7" s="68" t="str">
        <f>'3 Coolgarten &amp; Magazine'!A2</f>
        <v>Bill 3 - L98492 Coolgarten Park &amp; R608 Magazine Road</v>
      </c>
      <c r="C7" s="74">
        <f>'3 Coolgarten &amp; Magazine'!F117</f>
        <v>0</v>
      </c>
    </row>
    <row r="8" spans="1:3" ht="15" customHeight="1" x14ac:dyDescent="0.25">
      <c r="A8" s="66">
        <v>4</v>
      </c>
      <c r="B8" s="68" t="str">
        <f>'4 Tower St &amp; Friar St'!A2</f>
        <v>Bill 4 - L5108 Tower St, L5186 Friar St &amp; L5026 Friar's Walk</v>
      </c>
      <c r="C8" s="74">
        <f>'4 Tower St &amp; Friar St'!F129</f>
        <v>0</v>
      </c>
    </row>
    <row r="9" spans="1:3" ht="15" customHeight="1" x14ac:dyDescent="0.25">
      <c r="A9" s="67">
        <v>5</v>
      </c>
      <c r="B9" s="68" t="str">
        <f>'5 White''s Cross'!A2</f>
        <v>Bill 5 - R614 &amp; R616 White's Cross Junction</v>
      </c>
      <c r="C9" s="74">
        <f>'5 White''s Cross'!F141</f>
        <v>0</v>
      </c>
    </row>
    <row r="10" spans="1:3" x14ac:dyDescent="0.25">
      <c r="A10" s="67"/>
      <c r="B10" s="68"/>
      <c r="C10" s="74"/>
    </row>
    <row r="11" spans="1:3" ht="39" customHeight="1" thickBot="1" x14ac:dyDescent="0.3">
      <c r="A11" s="71"/>
      <c r="B11" s="72" t="s">
        <v>134</v>
      </c>
      <c r="C11" s="73">
        <f>SUM(C5:C9)</f>
        <v>0</v>
      </c>
    </row>
    <row r="12" spans="1:3" ht="15.75" thickTop="1" x14ac:dyDescent="0.25"/>
    <row r="13" spans="1:3" ht="30" customHeight="1" x14ac:dyDescent="0.25"/>
    <row r="15" spans="1:3" ht="30" customHeight="1" x14ac:dyDescent="0.25">
      <c r="C15" s="44">
        <f>C5/360855*C8</f>
        <v>0</v>
      </c>
    </row>
    <row r="16" spans="1:3" ht="30" customHeight="1" x14ac:dyDescent="0.25"/>
    <row r="17" ht="30.75" customHeight="1" x14ac:dyDescent="0.25"/>
    <row r="27" ht="15" customHeight="1" x14ac:dyDescent="0.25"/>
  </sheetData>
  <sheetProtection insertColumns="0"/>
  <autoFilter ref="A1:F16" xr:uid="{D530F2B1-9DF8-4ECD-BB93-22CF17AB8140}"/>
  <mergeCells count="1">
    <mergeCell ref="A2:C2"/>
  </mergeCells>
  <phoneticPr fontId="11" type="noConversion"/>
  <printOptions horizontalCentered="1"/>
  <pageMargins left="0.39370078740157483" right="0.39370078740157483" top="0.39370078740157483" bottom="0.39370078740157483" header="0" footer="0"/>
  <pageSetup paperSize="9" scale="8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B2515-A5DE-44AD-A3AC-21684FBA3C8C}">
  <dimension ref="A1:I202"/>
  <sheetViews>
    <sheetView workbookViewId="0"/>
  </sheetViews>
  <sheetFormatPr defaultColWidth="9.140625" defaultRowHeight="15" x14ac:dyDescent="0.25"/>
  <cols>
    <col min="1" max="1" width="8.28515625" style="8" customWidth="1"/>
    <col min="2" max="2" width="54.42578125" style="1" customWidth="1"/>
    <col min="3" max="3" width="9.140625" style="8"/>
    <col min="4" max="4" width="6.7109375" style="1" customWidth="1"/>
    <col min="5" max="5" width="12" style="44" customWidth="1"/>
    <col min="6" max="6" width="18.42578125" style="44" customWidth="1"/>
    <col min="7" max="7" width="10.28515625" style="1" hidden="1" customWidth="1"/>
    <col min="8" max="8" width="15.42578125" style="1" hidden="1" customWidth="1"/>
    <col min="9" max="9" width="31.85546875" style="1" hidden="1" customWidth="1"/>
    <col min="10" max="10" width="11.28515625" style="1" bestFit="1" customWidth="1"/>
    <col min="11" max="12" width="15.85546875" style="1" customWidth="1"/>
    <col min="13" max="16384" width="9.140625" style="1"/>
  </cols>
  <sheetData>
    <row r="1" spans="1:9" ht="30.75" customHeight="1" thickBot="1" x14ac:dyDescent="0.3">
      <c r="A1" s="104" t="s">
        <v>139</v>
      </c>
      <c r="B1" s="105"/>
      <c r="C1" s="165"/>
      <c r="D1" s="106"/>
      <c r="E1" s="106"/>
      <c r="F1" s="147"/>
      <c r="G1" s="250" t="s">
        <v>189</v>
      </c>
      <c r="H1" s="251"/>
      <c r="I1" s="252"/>
    </row>
    <row r="2" spans="1:9" ht="23.25" customHeight="1" thickBot="1" x14ac:dyDescent="0.35">
      <c r="A2" s="276" t="s">
        <v>265</v>
      </c>
      <c r="B2" s="277"/>
      <c r="C2" s="277"/>
      <c r="D2" s="277"/>
      <c r="E2" s="277"/>
      <c r="F2" s="278"/>
      <c r="G2" s="164" t="s">
        <v>188</v>
      </c>
      <c r="H2" s="274"/>
      <c r="I2" s="254"/>
    </row>
    <row r="3" spans="1:9" ht="30.75" thickBot="1" x14ac:dyDescent="0.3">
      <c r="A3" s="17" t="s">
        <v>64</v>
      </c>
      <c r="B3" s="18" t="s">
        <v>86</v>
      </c>
      <c r="C3" s="19" t="s">
        <v>2</v>
      </c>
      <c r="D3" s="19" t="s">
        <v>1</v>
      </c>
      <c r="E3" s="41" t="s">
        <v>84</v>
      </c>
      <c r="F3" s="61" t="s">
        <v>85</v>
      </c>
      <c r="G3" s="148" t="s">
        <v>186</v>
      </c>
      <c r="H3" s="149" t="s">
        <v>85</v>
      </c>
      <c r="I3" s="150" t="s">
        <v>187</v>
      </c>
    </row>
    <row r="4" spans="1:9" ht="30" customHeight="1" thickBot="1" x14ac:dyDescent="0.3">
      <c r="A4" s="146" t="s">
        <v>109</v>
      </c>
      <c r="B4" s="256" t="s">
        <v>185</v>
      </c>
      <c r="C4" s="257"/>
      <c r="D4" s="257"/>
      <c r="E4" s="257"/>
      <c r="F4" s="257"/>
      <c r="G4" s="156"/>
      <c r="H4" s="157"/>
      <c r="I4" s="158"/>
    </row>
    <row r="5" spans="1:9" x14ac:dyDescent="0.25">
      <c r="A5" s="107"/>
      <c r="B5" s="85"/>
      <c r="C5" s="6"/>
      <c r="D5" s="6"/>
      <c r="E5" s="59"/>
      <c r="F5" s="108">
        <f t="shared" ref="F5:F12" si="0">E5*C5</f>
        <v>0</v>
      </c>
      <c r="G5" s="151"/>
      <c r="H5" s="62"/>
      <c r="I5" s="152"/>
    </row>
    <row r="6" spans="1:9" x14ac:dyDescent="0.25">
      <c r="A6" s="109"/>
      <c r="B6" s="85" t="s">
        <v>24</v>
      </c>
      <c r="C6" s="6"/>
      <c r="D6" s="6"/>
      <c r="E6" s="59"/>
      <c r="F6" s="108">
        <f t="shared" si="0"/>
        <v>0</v>
      </c>
      <c r="G6" s="151"/>
      <c r="H6" s="62"/>
      <c r="I6" s="152"/>
    </row>
    <row r="7" spans="1:9" x14ac:dyDescent="0.25">
      <c r="A7" s="107" t="s">
        <v>3</v>
      </c>
      <c r="B7" s="62" t="s">
        <v>25</v>
      </c>
      <c r="C7" s="13">
        <v>0.251</v>
      </c>
      <c r="D7" s="89" t="s">
        <v>26</v>
      </c>
      <c r="E7" s="75"/>
      <c r="F7" s="108">
        <f t="shared" si="0"/>
        <v>0</v>
      </c>
      <c r="G7" s="151"/>
      <c r="H7" s="62"/>
      <c r="I7" s="152"/>
    </row>
    <row r="8" spans="1:9" x14ac:dyDescent="0.25">
      <c r="A8" s="110"/>
      <c r="B8" s="85"/>
      <c r="C8" s="6"/>
      <c r="D8" s="6"/>
      <c r="E8" s="92"/>
      <c r="F8" s="108">
        <f t="shared" si="0"/>
        <v>0</v>
      </c>
      <c r="G8" s="151"/>
      <c r="H8" s="62"/>
      <c r="I8" s="152"/>
    </row>
    <row r="9" spans="1:9" ht="30" x14ac:dyDescent="0.25">
      <c r="A9" s="111"/>
      <c r="B9" s="85" t="s">
        <v>27</v>
      </c>
      <c r="C9" s="6"/>
      <c r="D9" s="6"/>
      <c r="E9" s="145"/>
      <c r="F9" s="108">
        <f t="shared" si="0"/>
        <v>0</v>
      </c>
      <c r="G9" s="151"/>
      <c r="H9" s="62"/>
      <c r="I9" s="152"/>
    </row>
    <row r="10" spans="1:9" ht="30" x14ac:dyDescent="0.25">
      <c r="A10" s="107" t="s">
        <v>7</v>
      </c>
      <c r="B10" s="62" t="s">
        <v>202</v>
      </c>
      <c r="C10" s="14">
        <v>2</v>
      </c>
      <c r="D10" s="89" t="s">
        <v>53</v>
      </c>
      <c r="E10" s="75"/>
      <c r="F10" s="108">
        <f t="shared" si="0"/>
        <v>0</v>
      </c>
      <c r="G10" s="151"/>
      <c r="H10" s="62"/>
      <c r="I10" s="152"/>
    </row>
    <row r="11" spans="1:9" ht="36.75" customHeight="1" x14ac:dyDescent="0.25">
      <c r="A11" s="112" t="s">
        <v>9</v>
      </c>
      <c r="B11" s="88" t="s">
        <v>204</v>
      </c>
      <c r="C11" s="166">
        <v>18</v>
      </c>
      <c r="D11" s="89" t="s">
        <v>33</v>
      </c>
      <c r="E11" s="75"/>
      <c r="F11" s="108">
        <f t="shared" si="0"/>
        <v>0</v>
      </c>
      <c r="G11" s="151"/>
      <c r="H11" s="62"/>
      <c r="I11" s="152"/>
    </row>
    <row r="12" spans="1:9" ht="30" x14ac:dyDescent="0.25">
      <c r="A12" s="112" t="s">
        <v>10</v>
      </c>
      <c r="B12" s="88" t="s">
        <v>203</v>
      </c>
      <c r="C12" s="166">
        <v>6</v>
      </c>
      <c r="D12" s="89" t="s">
        <v>54</v>
      </c>
      <c r="E12" s="75"/>
      <c r="F12" s="108">
        <f t="shared" si="0"/>
        <v>0</v>
      </c>
      <c r="G12" s="151"/>
      <c r="H12" s="62"/>
      <c r="I12" s="152"/>
    </row>
    <row r="13" spans="1:9" x14ac:dyDescent="0.25">
      <c r="A13" s="112"/>
      <c r="B13" s="88"/>
      <c r="C13" s="166"/>
      <c r="D13" s="87"/>
      <c r="E13" s="92"/>
      <c r="F13" s="108"/>
      <c r="G13" s="151"/>
      <c r="H13" s="62"/>
      <c r="I13" s="152"/>
    </row>
    <row r="14" spans="1:9" x14ac:dyDescent="0.25">
      <c r="A14" s="112"/>
      <c r="B14" s="88"/>
      <c r="C14" s="166"/>
      <c r="D14" s="87"/>
      <c r="E14" s="92"/>
      <c r="F14" s="108"/>
      <c r="G14" s="151"/>
      <c r="H14" s="62"/>
      <c r="I14" s="152"/>
    </row>
    <row r="15" spans="1:9" x14ac:dyDescent="0.25">
      <c r="A15" s="113"/>
      <c r="B15" s="99"/>
      <c r="C15" s="98"/>
      <c r="D15" s="98"/>
      <c r="E15" s="144"/>
      <c r="F15" s="108">
        <f>E15*C15</f>
        <v>0</v>
      </c>
      <c r="G15" s="151"/>
      <c r="H15" s="62"/>
      <c r="I15" s="152"/>
    </row>
    <row r="16" spans="1:9" ht="15.75" thickBot="1" x14ac:dyDescent="0.3">
      <c r="A16" s="114"/>
      <c r="B16" s="255" t="s">
        <v>82</v>
      </c>
      <c r="C16" s="255"/>
      <c r="D16" s="255"/>
      <c r="E16" s="45"/>
      <c r="F16" s="115">
        <f>SUM(F5:F15)</f>
        <v>0</v>
      </c>
      <c r="G16" s="153"/>
      <c r="H16" s="154"/>
      <c r="I16" s="155"/>
    </row>
    <row r="17" spans="1:9" ht="16.5" thickTop="1" thickBot="1" x14ac:dyDescent="0.3">
      <c r="A17" s="111"/>
      <c r="B17" s="101"/>
      <c r="C17" s="167"/>
      <c r="D17" s="97"/>
      <c r="E17" s="102"/>
      <c r="F17" s="116"/>
      <c r="G17" s="151"/>
      <c r="H17" s="62"/>
      <c r="I17" s="152"/>
    </row>
    <row r="18" spans="1:9" ht="29.25" customHeight="1" thickBot="1" x14ac:dyDescent="0.3">
      <c r="A18" s="117" t="s">
        <v>113</v>
      </c>
      <c r="B18" s="256" t="s">
        <v>178</v>
      </c>
      <c r="C18" s="257"/>
      <c r="D18" s="257"/>
      <c r="E18" s="257"/>
      <c r="F18" s="257"/>
      <c r="G18" s="156"/>
      <c r="H18" s="157"/>
      <c r="I18" s="158"/>
    </row>
    <row r="19" spans="1:9" x14ac:dyDescent="0.25">
      <c r="A19" s="111"/>
      <c r="B19" s="85" t="s">
        <v>76</v>
      </c>
      <c r="C19" s="6"/>
      <c r="D19" s="6"/>
      <c r="E19" s="59"/>
      <c r="F19" s="108"/>
      <c r="G19" s="151"/>
      <c r="H19" s="62"/>
      <c r="I19" s="152"/>
    </row>
    <row r="20" spans="1:9" ht="75" x14ac:dyDescent="0.25">
      <c r="A20" s="107" t="s">
        <v>7</v>
      </c>
      <c r="B20" s="62" t="s">
        <v>254</v>
      </c>
      <c r="C20" s="14">
        <v>4</v>
      </c>
      <c r="D20" s="89" t="s">
        <v>37</v>
      </c>
      <c r="E20" s="75"/>
      <c r="F20" s="108">
        <f t="shared" ref="F20:F28" si="1">C20*E20</f>
        <v>0</v>
      </c>
      <c r="G20" s="151"/>
      <c r="H20" s="62"/>
      <c r="I20" s="152"/>
    </row>
    <row r="21" spans="1:9" ht="75" x14ac:dyDescent="0.25">
      <c r="A21" s="107" t="s">
        <v>9</v>
      </c>
      <c r="B21" s="62" t="s">
        <v>207</v>
      </c>
      <c r="C21" s="168">
        <v>6</v>
      </c>
      <c r="D21" s="89" t="s">
        <v>37</v>
      </c>
      <c r="E21" s="75"/>
      <c r="F21" s="108">
        <f t="shared" si="1"/>
        <v>0</v>
      </c>
      <c r="G21" s="151"/>
      <c r="H21" s="62"/>
      <c r="I21" s="152"/>
    </row>
    <row r="22" spans="1:9" ht="75" x14ac:dyDescent="0.25">
      <c r="A22" s="107" t="s">
        <v>10</v>
      </c>
      <c r="B22" s="62" t="s">
        <v>206</v>
      </c>
      <c r="C22" s="171">
        <v>8</v>
      </c>
      <c r="D22" s="89" t="s">
        <v>37</v>
      </c>
      <c r="E22" s="75"/>
      <c r="F22" s="108">
        <f t="shared" si="1"/>
        <v>0</v>
      </c>
      <c r="G22" s="151"/>
      <c r="H22" s="62"/>
      <c r="I22" s="152"/>
    </row>
    <row r="23" spans="1:9" ht="75" x14ac:dyDescent="0.25">
      <c r="A23" s="107" t="s">
        <v>11</v>
      </c>
      <c r="B23" s="62" t="s">
        <v>255</v>
      </c>
      <c r="C23" s="171">
        <f>5+16</f>
        <v>21</v>
      </c>
      <c r="D23" s="89" t="s">
        <v>37</v>
      </c>
      <c r="E23" s="75"/>
      <c r="F23" s="108">
        <f t="shared" si="1"/>
        <v>0</v>
      </c>
      <c r="G23" s="151"/>
      <c r="H23" s="62"/>
      <c r="I23" s="152"/>
    </row>
    <row r="24" spans="1:9" ht="75" x14ac:dyDescent="0.25">
      <c r="A24" s="107" t="s">
        <v>11</v>
      </c>
      <c r="B24" s="62" t="s">
        <v>256</v>
      </c>
      <c r="C24" s="171">
        <f>14+7</f>
        <v>21</v>
      </c>
      <c r="D24" s="89" t="s">
        <v>37</v>
      </c>
      <c r="E24" s="75"/>
      <c r="F24" s="108">
        <f t="shared" si="1"/>
        <v>0</v>
      </c>
      <c r="G24" s="151"/>
      <c r="H24" s="62"/>
      <c r="I24" s="152"/>
    </row>
    <row r="25" spans="1:9" x14ac:dyDescent="0.25">
      <c r="A25" s="107"/>
      <c r="B25" s="62"/>
      <c r="C25" s="14"/>
      <c r="D25" s="89"/>
      <c r="E25" s="145"/>
      <c r="F25" s="108">
        <f t="shared" si="1"/>
        <v>0</v>
      </c>
      <c r="G25" s="151"/>
      <c r="H25" s="62"/>
      <c r="I25" s="152"/>
    </row>
    <row r="26" spans="1:9" ht="30" x14ac:dyDescent="0.25">
      <c r="A26" s="111"/>
      <c r="B26" s="85" t="s">
        <v>129</v>
      </c>
      <c r="C26" s="6"/>
      <c r="D26" s="6"/>
      <c r="E26" s="145"/>
      <c r="F26" s="108">
        <f t="shared" si="1"/>
        <v>0</v>
      </c>
      <c r="G26" s="151"/>
      <c r="H26" s="62"/>
      <c r="I26" s="152"/>
    </row>
    <row r="27" spans="1:9" ht="32.25" customHeight="1" x14ac:dyDescent="0.25">
      <c r="A27" s="107" t="s">
        <v>12</v>
      </c>
      <c r="B27" s="62" t="s">
        <v>257</v>
      </c>
      <c r="C27" s="14">
        <v>1</v>
      </c>
      <c r="D27" s="89" t="s">
        <v>53</v>
      </c>
      <c r="E27" s="75"/>
      <c r="F27" s="108">
        <f t="shared" si="1"/>
        <v>0</v>
      </c>
      <c r="G27" s="151"/>
      <c r="H27" s="62"/>
      <c r="I27" s="152"/>
    </row>
    <row r="28" spans="1:9" ht="32.25" customHeight="1" x14ac:dyDescent="0.25">
      <c r="A28" s="107" t="s">
        <v>13</v>
      </c>
      <c r="B28" s="62" t="s">
        <v>192</v>
      </c>
      <c r="C28" s="14">
        <v>2</v>
      </c>
      <c r="D28" s="89" t="s">
        <v>53</v>
      </c>
      <c r="E28" s="75"/>
      <c r="F28" s="108">
        <f t="shared" si="1"/>
        <v>0</v>
      </c>
      <c r="G28" s="151"/>
      <c r="H28" s="62"/>
      <c r="I28" s="152"/>
    </row>
    <row r="29" spans="1:9" x14ac:dyDescent="0.25">
      <c r="A29" s="107"/>
      <c r="B29" s="62"/>
      <c r="C29" s="14"/>
      <c r="D29" s="89"/>
      <c r="E29" s="145"/>
      <c r="F29" s="108"/>
      <c r="G29" s="151"/>
      <c r="H29" s="62"/>
      <c r="I29" s="152"/>
    </row>
    <row r="30" spans="1:9" x14ac:dyDescent="0.25">
      <c r="A30" s="111"/>
      <c r="B30" s="85" t="s">
        <v>38</v>
      </c>
      <c r="C30" s="6"/>
      <c r="D30" s="6"/>
      <c r="E30" s="145"/>
      <c r="F30" s="108">
        <f>C30*E30</f>
        <v>0</v>
      </c>
      <c r="G30" s="151"/>
      <c r="H30" s="62"/>
      <c r="I30" s="152"/>
    </row>
    <row r="31" spans="1:9" ht="30" x14ac:dyDescent="0.25">
      <c r="A31" s="107" t="s">
        <v>14</v>
      </c>
      <c r="B31" s="62" t="s">
        <v>258</v>
      </c>
      <c r="C31" s="14">
        <v>2</v>
      </c>
      <c r="D31" s="89" t="s">
        <v>53</v>
      </c>
      <c r="E31" s="75"/>
      <c r="F31" s="108">
        <f>C31*E31</f>
        <v>0</v>
      </c>
      <c r="G31" s="151"/>
      <c r="H31" s="62"/>
      <c r="I31" s="152"/>
    </row>
    <row r="32" spans="1:9" ht="45" x14ac:dyDescent="0.25">
      <c r="A32" s="107" t="s">
        <v>16</v>
      </c>
      <c r="B32" s="62" t="s">
        <v>152</v>
      </c>
      <c r="C32" s="14">
        <v>2</v>
      </c>
      <c r="D32" s="89" t="s">
        <v>53</v>
      </c>
      <c r="E32" s="75"/>
      <c r="F32" s="108">
        <f>C32*E32</f>
        <v>0</v>
      </c>
      <c r="G32" s="151"/>
      <c r="H32" s="62"/>
      <c r="I32" s="152"/>
    </row>
    <row r="34" spans="1:9" x14ac:dyDescent="0.25">
      <c r="A34" s="107"/>
      <c r="B34" s="62"/>
      <c r="C34" s="14"/>
      <c r="D34" s="89"/>
      <c r="E34" s="59"/>
      <c r="F34" s="108"/>
      <c r="G34" s="151"/>
      <c r="H34" s="62"/>
      <c r="I34" s="152"/>
    </row>
    <row r="35" spans="1:9" x14ac:dyDescent="0.25">
      <c r="A35" s="111"/>
      <c r="B35" s="85" t="s">
        <v>34</v>
      </c>
      <c r="C35" s="6"/>
      <c r="D35" s="6"/>
      <c r="E35" s="145"/>
      <c r="F35" s="108">
        <f t="shared" ref="F35:F40" si="2">C35*E35</f>
        <v>0</v>
      </c>
      <c r="G35" s="151"/>
      <c r="H35" s="62"/>
      <c r="I35" s="152"/>
    </row>
    <row r="36" spans="1:9" ht="30" x14ac:dyDescent="0.25">
      <c r="A36" s="107" t="s">
        <v>17</v>
      </c>
      <c r="B36" s="62" t="s">
        <v>39</v>
      </c>
      <c r="C36" s="169">
        <f>SUM((C20:C23))*(0.45*0.8)*0.02</f>
        <v>0.28080000000000005</v>
      </c>
      <c r="D36" s="89" t="s">
        <v>29</v>
      </c>
      <c r="E36" s="75"/>
      <c r="F36" s="108">
        <f t="shared" si="2"/>
        <v>0</v>
      </c>
      <c r="G36" s="151"/>
      <c r="H36" s="62"/>
      <c r="I36" s="152"/>
    </row>
    <row r="37" spans="1:9" ht="30" x14ac:dyDescent="0.25">
      <c r="A37" s="107" t="s">
        <v>18</v>
      </c>
      <c r="B37" s="62" t="s">
        <v>40</v>
      </c>
      <c r="C37" s="169">
        <f>C36</f>
        <v>0.28080000000000005</v>
      </c>
      <c r="D37" s="89" t="s">
        <v>29</v>
      </c>
      <c r="E37" s="75"/>
      <c r="F37" s="108">
        <f t="shared" si="2"/>
        <v>0</v>
      </c>
      <c r="G37" s="151"/>
      <c r="H37" s="62"/>
      <c r="I37" s="152"/>
    </row>
    <row r="38" spans="1:9" x14ac:dyDescent="0.25">
      <c r="A38" s="111"/>
      <c r="B38" s="85"/>
      <c r="C38" s="6"/>
      <c r="D38" s="6"/>
      <c r="E38" s="145"/>
      <c r="F38" s="108">
        <f t="shared" si="2"/>
        <v>0</v>
      </c>
      <c r="G38" s="151"/>
      <c r="H38" s="62"/>
      <c r="I38" s="152"/>
    </row>
    <row r="39" spans="1:9" ht="30" x14ac:dyDescent="0.25">
      <c r="A39" s="111"/>
      <c r="B39" s="85" t="s">
        <v>205</v>
      </c>
      <c r="C39" s="6"/>
      <c r="D39" s="6"/>
      <c r="E39" s="145"/>
      <c r="F39" s="108">
        <f t="shared" si="2"/>
        <v>0</v>
      </c>
      <c r="G39" s="151"/>
      <c r="H39" s="62"/>
      <c r="I39" s="152"/>
    </row>
    <row r="40" spans="1:9" ht="48" customHeight="1" x14ac:dyDescent="0.25">
      <c r="A40" s="107" t="s">
        <v>19</v>
      </c>
      <c r="B40" s="62" t="s">
        <v>226</v>
      </c>
      <c r="C40" s="14">
        <v>1</v>
      </c>
      <c r="D40" s="89" t="s">
        <v>53</v>
      </c>
      <c r="E40" s="75"/>
      <c r="F40" s="108">
        <f t="shared" si="2"/>
        <v>0</v>
      </c>
      <c r="G40" s="151"/>
      <c r="H40" s="62"/>
      <c r="I40" s="152"/>
    </row>
    <row r="41" spans="1:9" x14ac:dyDescent="0.25">
      <c r="A41" s="111"/>
      <c r="B41" s="85"/>
      <c r="C41" s="6"/>
      <c r="D41" s="6"/>
      <c r="E41" s="145"/>
      <c r="F41" s="108">
        <f t="shared" ref="F41:F46" si="3">C41*E41</f>
        <v>0</v>
      </c>
      <c r="G41" s="151"/>
      <c r="H41" s="62"/>
      <c r="I41" s="152"/>
    </row>
    <row r="42" spans="1:9" x14ac:dyDescent="0.25">
      <c r="A42" s="111"/>
      <c r="B42" s="85" t="s">
        <v>30</v>
      </c>
      <c r="C42" s="6"/>
      <c r="D42" s="6"/>
      <c r="E42" s="145"/>
      <c r="F42" s="108">
        <f t="shared" si="3"/>
        <v>0</v>
      </c>
      <c r="G42" s="151"/>
      <c r="H42" s="62"/>
      <c r="I42" s="152"/>
    </row>
    <row r="43" spans="1:9" ht="17.25" customHeight="1" x14ac:dyDescent="0.25">
      <c r="A43" s="107" t="s">
        <v>20</v>
      </c>
      <c r="B43" s="62" t="s">
        <v>75</v>
      </c>
      <c r="C43" s="169">
        <f>C36</f>
        <v>0.28080000000000005</v>
      </c>
      <c r="D43" s="89" t="s">
        <v>29</v>
      </c>
      <c r="E43" s="75"/>
      <c r="F43" s="108">
        <f t="shared" si="3"/>
        <v>0</v>
      </c>
      <c r="G43" s="151"/>
      <c r="H43" s="62"/>
      <c r="I43" s="152"/>
    </row>
    <row r="44" spans="1:9" x14ac:dyDescent="0.25">
      <c r="A44" s="112"/>
      <c r="B44" s="88"/>
      <c r="C44" s="170"/>
      <c r="D44" s="87"/>
      <c r="E44" s="92"/>
      <c r="F44" s="108">
        <f t="shared" si="3"/>
        <v>0</v>
      </c>
      <c r="G44" s="151"/>
      <c r="H44" s="62"/>
      <c r="I44" s="152"/>
    </row>
    <row r="45" spans="1:9" x14ac:dyDescent="0.25">
      <c r="A45" s="112"/>
      <c r="B45" s="88"/>
      <c r="C45" s="170"/>
      <c r="D45" s="87"/>
      <c r="E45" s="92"/>
      <c r="F45" s="108">
        <f t="shared" si="3"/>
        <v>0</v>
      </c>
      <c r="G45" s="151"/>
      <c r="H45" s="62"/>
      <c r="I45" s="152"/>
    </row>
    <row r="46" spans="1:9" x14ac:dyDescent="0.25">
      <c r="A46" s="112"/>
      <c r="B46" s="88"/>
      <c r="C46" s="170"/>
      <c r="D46" s="87"/>
      <c r="E46" s="92"/>
      <c r="F46" s="108">
        <f t="shared" si="3"/>
        <v>0</v>
      </c>
      <c r="G46" s="151"/>
      <c r="H46" s="62"/>
      <c r="I46" s="152"/>
    </row>
    <row r="47" spans="1:9" ht="15.75" thickBot="1" x14ac:dyDescent="0.3">
      <c r="A47" s="114"/>
      <c r="B47" s="255" t="s">
        <v>111</v>
      </c>
      <c r="C47" s="255"/>
      <c r="D47" s="255"/>
      <c r="E47" s="43"/>
      <c r="F47" s="118">
        <f>SUM(F20:F46)</f>
        <v>0</v>
      </c>
      <c r="G47" s="153"/>
      <c r="H47" s="154"/>
      <c r="I47" s="155"/>
    </row>
    <row r="48" spans="1:9" ht="16.5" thickTop="1" thickBot="1" x14ac:dyDescent="0.3">
      <c r="A48" s="111"/>
      <c r="B48" s="62"/>
      <c r="C48" s="6"/>
      <c r="D48" s="6"/>
      <c r="E48" s="59"/>
      <c r="F48" s="108"/>
      <c r="G48" s="151"/>
      <c r="H48" s="62"/>
      <c r="I48" s="152"/>
    </row>
    <row r="49" spans="1:9" ht="28.5" customHeight="1" thickBot="1" x14ac:dyDescent="0.3">
      <c r="A49" s="117" t="s">
        <v>112</v>
      </c>
      <c r="B49" s="256" t="s">
        <v>110</v>
      </c>
      <c r="C49" s="257"/>
      <c r="D49" s="257"/>
      <c r="E49" s="257"/>
      <c r="F49" s="257"/>
      <c r="G49" s="156"/>
      <c r="H49" s="157"/>
      <c r="I49" s="158"/>
    </row>
    <row r="50" spans="1:9" x14ac:dyDescent="0.25">
      <c r="A50" s="111"/>
      <c r="B50" s="85" t="s">
        <v>28</v>
      </c>
      <c r="C50" s="6"/>
      <c r="D50" s="6"/>
      <c r="E50" s="59"/>
      <c r="F50" s="108"/>
      <c r="G50" s="151"/>
      <c r="H50" s="62"/>
      <c r="I50" s="152"/>
    </row>
    <row r="51" spans="1:9" ht="30" x14ac:dyDescent="0.25">
      <c r="A51" s="107" t="s">
        <v>3</v>
      </c>
      <c r="B51" s="62" t="s">
        <v>74</v>
      </c>
      <c r="C51" s="169">
        <f>(117*0.15)+(90*0.1)</f>
        <v>26.55</v>
      </c>
      <c r="D51" s="89" t="s">
        <v>29</v>
      </c>
      <c r="E51" s="75"/>
      <c r="F51" s="108">
        <f>C51*E51</f>
        <v>0</v>
      </c>
      <c r="G51" s="151"/>
      <c r="H51" s="62"/>
      <c r="I51" s="152"/>
    </row>
    <row r="52" spans="1:9" x14ac:dyDescent="0.25">
      <c r="A52" s="111"/>
      <c r="B52" s="62"/>
      <c r="C52" s="6"/>
      <c r="D52" s="6"/>
      <c r="E52" s="59"/>
      <c r="F52" s="108">
        <f>C52*E52</f>
        <v>0</v>
      </c>
      <c r="G52" s="151"/>
      <c r="H52" s="62"/>
      <c r="I52" s="152"/>
    </row>
    <row r="53" spans="1:9" x14ac:dyDescent="0.25">
      <c r="A53" s="111"/>
      <c r="B53" s="85" t="s">
        <v>30</v>
      </c>
      <c r="C53" s="6"/>
      <c r="D53" s="6"/>
      <c r="E53" s="59"/>
      <c r="F53" s="108">
        <f t="shared" ref="F53:F68" si="4">C53*E53</f>
        <v>0</v>
      </c>
      <c r="G53" s="151"/>
      <c r="H53" s="62"/>
      <c r="I53" s="152"/>
    </row>
    <row r="54" spans="1:9" ht="30" x14ac:dyDescent="0.25">
      <c r="A54" s="107" t="s">
        <v>7</v>
      </c>
      <c r="B54" s="62" t="s">
        <v>227</v>
      </c>
      <c r="C54" s="171">
        <f>(207)*0.1</f>
        <v>20.700000000000003</v>
      </c>
      <c r="D54" s="89" t="s">
        <v>29</v>
      </c>
      <c r="E54" s="75"/>
      <c r="F54" s="108">
        <f>C54*E54</f>
        <v>0</v>
      </c>
      <c r="G54" s="151"/>
      <c r="H54" s="62"/>
      <c r="I54" s="152"/>
    </row>
    <row r="55" spans="1:9" x14ac:dyDescent="0.25">
      <c r="A55" s="107"/>
      <c r="B55" s="62"/>
      <c r="C55" s="171"/>
      <c r="D55" s="89"/>
      <c r="E55" s="59"/>
      <c r="F55" s="108"/>
      <c r="G55" s="151"/>
      <c r="H55" s="62"/>
      <c r="I55" s="152"/>
    </row>
    <row r="56" spans="1:9" x14ac:dyDescent="0.25">
      <c r="A56" s="111"/>
      <c r="B56" s="85" t="s">
        <v>31</v>
      </c>
      <c r="C56" s="171"/>
      <c r="D56" s="6"/>
      <c r="E56" s="59"/>
      <c r="F56" s="108">
        <f t="shared" si="4"/>
        <v>0</v>
      </c>
      <c r="G56" s="151"/>
      <c r="H56" s="62"/>
      <c r="I56" s="152"/>
    </row>
    <row r="57" spans="1:9" x14ac:dyDescent="0.25">
      <c r="A57" s="107" t="s">
        <v>9</v>
      </c>
      <c r="B57" s="62" t="s">
        <v>32</v>
      </c>
      <c r="C57" s="171">
        <f>C51</f>
        <v>26.55</v>
      </c>
      <c r="D57" s="89" t="s">
        <v>29</v>
      </c>
      <c r="E57" s="75"/>
      <c r="F57" s="108">
        <f>C57*E57</f>
        <v>0</v>
      </c>
      <c r="G57" s="151"/>
      <c r="H57" s="62"/>
      <c r="I57" s="152"/>
    </row>
    <row r="58" spans="1:9" x14ac:dyDescent="0.25">
      <c r="A58" s="107"/>
      <c r="B58" s="62"/>
      <c r="C58" s="171"/>
      <c r="D58" s="89"/>
      <c r="E58" s="50"/>
      <c r="F58" s="108">
        <f t="shared" si="4"/>
        <v>0</v>
      </c>
      <c r="G58" s="151"/>
      <c r="H58" s="62"/>
      <c r="I58" s="152"/>
    </row>
    <row r="59" spans="1:9" x14ac:dyDescent="0.25">
      <c r="A59" s="111"/>
      <c r="B59" s="85" t="s">
        <v>34</v>
      </c>
      <c r="C59" s="6"/>
      <c r="D59" s="6"/>
      <c r="E59" s="59"/>
      <c r="F59" s="108">
        <f t="shared" si="4"/>
        <v>0</v>
      </c>
      <c r="G59" s="151"/>
      <c r="H59" s="62"/>
      <c r="I59" s="152"/>
    </row>
    <row r="60" spans="1:9" ht="30" x14ac:dyDescent="0.25">
      <c r="A60" s="107" t="s">
        <v>10</v>
      </c>
      <c r="B60" s="62" t="s">
        <v>130</v>
      </c>
      <c r="C60" s="168">
        <f>0.02*SUM(C51:C51)</f>
        <v>0.53100000000000003</v>
      </c>
      <c r="D60" s="89" t="s">
        <v>29</v>
      </c>
      <c r="E60" s="75"/>
      <c r="F60" s="108">
        <f t="shared" si="4"/>
        <v>0</v>
      </c>
      <c r="G60" s="151"/>
      <c r="H60" s="62"/>
      <c r="I60" s="152"/>
    </row>
    <row r="61" spans="1:9" ht="45" x14ac:dyDescent="0.25">
      <c r="A61" s="107" t="s">
        <v>11</v>
      </c>
      <c r="B61" s="62" t="s">
        <v>159</v>
      </c>
      <c r="C61" s="168">
        <f>C60</f>
        <v>0.53100000000000003</v>
      </c>
      <c r="D61" s="89" t="s">
        <v>29</v>
      </c>
      <c r="E61" s="75"/>
      <c r="F61" s="108">
        <f t="shared" si="4"/>
        <v>0</v>
      </c>
      <c r="G61" s="151"/>
      <c r="H61" s="62"/>
      <c r="I61" s="152"/>
    </row>
    <row r="62" spans="1:9" x14ac:dyDescent="0.25">
      <c r="A62" s="107"/>
      <c r="B62" s="62"/>
      <c r="C62" s="168"/>
      <c r="D62" s="89"/>
      <c r="E62" s="75"/>
      <c r="F62" s="108"/>
      <c r="G62" s="151"/>
      <c r="H62" s="62"/>
      <c r="I62" s="152"/>
    </row>
    <row r="63" spans="1:9" x14ac:dyDescent="0.25">
      <c r="A63" s="109"/>
      <c r="B63" s="85" t="s">
        <v>161</v>
      </c>
      <c r="C63" s="84"/>
      <c r="D63" s="62"/>
      <c r="E63" s="86"/>
      <c r="F63" s="119"/>
      <c r="G63" s="151"/>
      <c r="H63" s="62"/>
      <c r="I63" s="152"/>
    </row>
    <row r="64" spans="1:9" ht="41.25" customHeight="1" x14ac:dyDescent="0.25">
      <c r="A64" s="109">
        <v>6</v>
      </c>
      <c r="B64" s="62" t="s">
        <v>218</v>
      </c>
      <c r="C64" s="172">
        <v>60</v>
      </c>
      <c r="D64" s="89" t="s">
        <v>33</v>
      </c>
      <c r="E64" s="75"/>
      <c r="F64" s="108">
        <f t="shared" ref="F64:F66" si="5">C64*E64</f>
        <v>0</v>
      </c>
      <c r="G64" s="151"/>
      <c r="H64" s="62"/>
      <c r="I64" s="152"/>
    </row>
    <row r="65" spans="1:9" x14ac:dyDescent="0.25">
      <c r="A65" s="111"/>
      <c r="B65" s="62"/>
      <c r="C65" s="6"/>
      <c r="D65" s="6"/>
      <c r="E65" s="59"/>
      <c r="F65" s="108">
        <f t="shared" si="5"/>
        <v>0</v>
      </c>
      <c r="G65" s="151"/>
      <c r="H65" s="62"/>
      <c r="I65" s="152"/>
    </row>
    <row r="66" spans="1:9" x14ac:dyDescent="0.25">
      <c r="A66" s="111"/>
      <c r="B66" s="85" t="s">
        <v>219</v>
      </c>
      <c r="C66" s="6"/>
      <c r="D66" s="6"/>
      <c r="E66" s="59"/>
      <c r="F66" s="108">
        <f t="shared" si="5"/>
        <v>0</v>
      </c>
      <c r="G66" s="151"/>
      <c r="H66" s="62"/>
      <c r="I66" s="152"/>
    </row>
    <row r="67" spans="1:9" ht="62.25" x14ac:dyDescent="0.25">
      <c r="A67" s="107" t="s">
        <v>13</v>
      </c>
      <c r="B67" s="62" t="s">
        <v>220</v>
      </c>
      <c r="C67" s="14">
        <f>C64</f>
        <v>60</v>
      </c>
      <c r="D67" s="89" t="s">
        <v>33</v>
      </c>
      <c r="E67" s="75"/>
      <c r="F67" s="108">
        <f t="shared" ref="F67" si="6">C67*E67</f>
        <v>0</v>
      </c>
      <c r="G67" s="151"/>
      <c r="H67" s="62"/>
      <c r="I67" s="152"/>
    </row>
    <row r="68" spans="1:9" x14ac:dyDescent="0.25">
      <c r="A68" s="111"/>
      <c r="B68" s="62"/>
      <c r="C68" s="6"/>
      <c r="D68" s="6"/>
      <c r="E68" s="59"/>
      <c r="F68" s="108">
        <f t="shared" si="4"/>
        <v>0</v>
      </c>
      <c r="G68" s="151"/>
      <c r="H68" s="62"/>
      <c r="I68" s="152"/>
    </row>
    <row r="69" spans="1:9" x14ac:dyDescent="0.25">
      <c r="A69" s="111"/>
      <c r="B69" s="85" t="s">
        <v>35</v>
      </c>
      <c r="C69" s="6"/>
      <c r="D69" s="6"/>
      <c r="E69" s="59"/>
      <c r="F69" s="108">
        <f>C69*E69</f>
        <v>0</v>
      </c>
      <c r="G69" s="151"/>
      <c r="H69" s="62"/>
      <c r="I69" s="152"/>
    </row>
    <row r="70" spans="1:9" ht="30" x14ac:dyDescent="0.25">
      <c r="A70" s="107" t="s">
        <v>14</v>
      </c>
      <c r="B70" s="62" t="s">
        <v>36</v>
      </c>
      <c r="C70" s="14">
        <v>207</v>
      </c>
      <c r="D70" s="89" t="s">
        <v>33</v>
      </c>
      <c r="E70" s="75"/>
      <c r="F70" s="108">
        <f>C70*E70</f>
        <v>0</v>
      </c>
      <c r="G70" s="151"/>
      <c r="H70" s="62"/>
      <c r="I70" s="152"/>
    </row>
    <row r="71" spans="1:9" x14ac:dyDescent="0.25">
      <c r="A71" s="112"/>
      <c r="B71" s="88"/>
      <c r="C71" s="166"/>
      <c r="D71" s="87"/>
      <c r="E71" s="92"/>
      <c r="F71" s="108">
        <f t="shared" ref="F71:F73" si="7">C71*E71</f>
        <v>0</v>
      </c>
      <c r="G71" s="151"/>
      <c r="H71" s="62"/>
      <c r="I71" s="152"/>
    </row>
    <row r="72" spans="1:9" x14ac:dyDescent="0.25">
      <c r="A72" s="112"/>
      <c r="B72" s="88"/>
      <c r="C72" s="166"/>
      <c r="D72" s="87"/>
      <c r="E72" s="92"/>
      <c r="F72" s="108">
        <f t="shared" si="7"/>
        <v>0</v>
      </c>
      <c r="G72" s="151"/>
      <c r="H72" s="62"/>
      <c r="I72" s="152"/>
    </row>
    <row r="73" spans="1:9" x14ac:dyDescent="0.25">
      <c r="A73" s="112"/>
      <c r="B73" s="88"/>
      <c r="C73" s="166"/>
      <c r="D73" s="87"/>
      <c r="E73" s="76"/>
      <c r="F73" s="108">
        <f t="shared" si="7"/>
        <v>0</v>
      </c>
      <c r="G73" s="151"/>
      <c r="H73" s="62"/>
      <c r="I73" s="152"/>
    </row>
    <row r="74" spans="1:9" ht="15.75" thickBot="1" x14ac:dyDescent="0.3">
      <c r="A74" s="120"/>
      <c r="B74" s="255" t="s">
        <v>83</v>
      </c>
      <c r="C74" s="255"/>
      <c r="D74" s="255"/>
      <c r="E74" s="43"/>
      <c r="F74" s="118">
        <f>SUM(F51:F73)</f>
        <v>0</v>
      </c>
      <c r="G74" s="153"/>
      <c r="H74" s="154"/>
      <c r="I74" s="155"/>
    </row>
    <row r="75" spans="1:9" ht="16.5" thickTop="1" thickBot="1" x14ac:dyDescent="0.3">
      <c r="A75" s="111"/>
      <c r="B75" s="62"/>
      <c r="C75" s="6"/>
      <c r="D75" s="6"/>
      <c r="E75" s="59"/>
      <c r="F75" s="108"/>
      <c r="G75" s="151"/>
      <c r="H75" s="62"/>
      <c r="I75" s="152"/>
    </row>
    <row r="76" spans="1:9" ht="27.75" customHeight="1" thickBot="1" x14ac:dyDescent="0.3">
      <c r="A76" s="117" t="s">
        <v>114</v>
      </c>
      <c r="B76" s="256" t="s">
        <v>115</v>
      </c>
      <c r="C76" s="257"/>
      <c r="D76" s="257"/>
      <c r="E76" s="257"/>
      <c r="F76" s="257"/>
      <c r="G76" s="156"/>
      <c r="H76" s="157"/>
      <c r="I76" s="158"/>
    </row>
    <row r="77" spans="1:9" ht="15.75" x14ac:dyDescent="0.25">
      <c r="A77" s="121"/>
      <c r="B77" s="81" t="s">
        <v>155</v>
      </c>
      <c r="C77" s="79"/>
      <c r="D77" s="81"/>
      <c r="E77" s="59"/>
      <c r="F77" s="108"/>
      <c r="G77" s="151"/>
      <c r="H77" s="62"/>
      <c r="I77" s="152"/>
    </row>
    <row r="78" spans="1:9" ht="15.75" x14ac:dyDescent="0.25">
      <c r="A78" s="122"/>
      <c r="B78" s="81" t="s">
        <v>153</v>
      </c>
      <c r="C78" s="79"/>
      <c r="D78" s="81"/>
      <c r="E78" s="59"/>
      <c r="F78" s="108"/>
      <c r="G78" s="151"/>
      <c r="H78" s="62"/>
      <c r="I78" s="152"/>
    </row>
    <row r="79" spans="1:9" ht="33.75" customHeight="1" x14ac:dyDescent="0.25">
      <c r="A79" s="107" t="s">
        <v>3</v>
      </c>
      <c r="B79" s="62" t="s">
        <v>182</v>
      </c>
      <c r="C79" s="14">
        <f>6.7*6</f>
        <v>40.200000000000003</v>
      </c>
      <c r="D79" s="89" t="s">
        <v>33</v>
      </c>
      <c r="E79" s="75"/>
      <c r="F79" s="108">
        <f>C79*E79</f>
        <v>0</v>
      </c>
      <c r="G79" s="151"/>
      <c r="H79" s="62"/>
      <c r="I79" s="152"/>
    </row>
    <row r="80" spans="1:9" x14ac:dyDescent="0.25">
      <c r="A80" s="107"/>
      <c r="B80" s="62"/>
      <c r="C80" s="14"/>
      <c r="D80" s="89"/>
      <c r="E80" s="59"/>
      <c r="F80" s="108"/>
      <c r="G80" s="151"/>
      <c r="H80" s="62"/>
      <c r="I80" s="152"/>
    </row>
    <row r="81" spans="1:9" ht="15.75" x14ac:dyDescent="0.25">
      <c r="A81" s="121"/>
      <c r="B81" s="81" t="s">
        <v>154</v>
      </c>
      <c r="C81" s="79"/>
      <c r="D81" s="81"/>
      <c r="E81" s="59"/>
      <c r="F81" s="108"/>
      <c r="G81" s="151"/>
      <c r="H81" s="62"/>
      <c r="I81" s="152"/>
    </row>
    <row r="82" spans="1:9" ht="29.25" customHeight="1" x14ac:dyDescent="0.25">
      <c r="A82" s="107" t="s">
        <v>7</v>
      </c>
      <c r="B82" s="62" t="s">
        <v>183</v>
      </c>
      <c r="C82" s="14">
        <f>C79</f>
        <v>40.200000000000003</v>
      </c>
      <c r="D82" s="89" t="s">
        <v>33</v>
      </c>
      <c r="E82" s="75"/>
      <c r="F82" s="108">
        <f>C82*E82</f>
        <v>0</v>
      </c>
      <c r="G82" s="151"/>
      <c r="H82" s="62"/>
      <c r="I82" s="152"/>
    </row>
    <row r="83" spans="1:9" x14ac:dyDescent="0.25">
      <c r="A83" s="107"/>
      <c r="B83" s="62"/>
      <c r="C83" s="14"/>
      <c r="D83" s="89"/>
      <c r="E83" s="59"/>
      <c r="F83" s="108"/>
      <c r="G83" s="151"/>
      <c r="H83" s="62"/>
      <c r="I83" s="152"/>
    </row>
    <row r="84" spans="1:9" x14ac:dyDescent="0.25">
      <c r="A84" s="111"/>
      <c r="B84" s="85" t="s">
        <v>131</v>
      </c>
      <c r="C84" s="6"/>
      <c r="D84" s="6"/>
      <c r="E84" s="59"/>
      <c r="F84" s="108">
        <f>C84*E84</f>
        <v>0</v>
      </c>
      <c r="G84" s="151"/>
      <c r="H84" s="62"/>
      <c r="I84" s="152"/>
    </row>
    <row r="85" spans="1:9" x14ac:dyDescent="0.25">
      <c r="A85" s="107" t="s">
        <v>9</v>
      </c>
      <c r="B85" s="62" t="s">
        <v>184</v>
      </c>
      <c r="C85" s="14">
        <f>C82+C79</f>
        <v>80.400000000000006</v>
      </c>
      <c r="D85" s="89" t="s">
        <v>33</v>
      </c>
      <c r="E85" s="75"/>
      <c r="F85" s="108">
        <f>C85*E85</f>
        <v>0</v>
      </c>
      <c r="G85" s="151"/>
      <c r="H85" s="62"/>
      <c r="I85" s="152"/>
    </row>
    <row r="86" spans="1:9" x14ac:dyDescent="0.25">
      <c r="A86" s="107"/>
      <c r="B86" s="62"/>
      <c r="C86" s="14"/>
      <c r="D86" s="89"/>
      <c r="E86" s="59"/>
      <c r="F86" s="108"/>
      <c r="G86" s="151"/>
      <c r="H86" s="62"/>
      <c r="I86" s="152"/>
    </row>
    <row r="87" spans="1:9" x14ac:dyDescent="0.25">
      <c r="A87" s="111"/>
      <c r="B87" s="178" t="s">
        <v>41</v>
      </c>
      <c r="C87" s="6"/>
      <c r="D87" s="6"/>
      <c r="E87" s="59"/>
      <c r="F87" s="108"/>
      <c r="G87" s="151"/>
      <c r="H87" s="62"/>
      <c r="I87" s="152"/>
    </row>
    <row r="88" spans="1:9" ht="63" x14ac:dyDescent="0.25">
      <c r="A88" s="111">
        <v>4</v>
      </c>
      <c r="B88" s="78" t="s">
        <v>239</v>
      </c>
      <c r="C88" s="6">
        <f>6*0.45</f>
        <v>2.7</v>
      </c>
      <c r="D88" s="89" t="s">
        <v>33</v>
      </c>
      <c r="E88" s="75"/>
      <c r="F88" s="108">
        <f t="shared" ref="F88" si="8">C88*E88</f>
        <v>0</v>
      </c>
      <c r="G88" s="151"/>
      <c r="H88" s="62"/>
      <c r="I88" s="152"/>
    </row>
    <row r="89" spans="1:9" ht="47.25" x14ac:dyDescent="0.25">
      <c r="A89" s="111">
        <v>5</v>
      </c>
      <c r="B89" s="78" t="s">
        <v>193</v>
      </c>
      <c r="C89" s="6">
        <f>22*0.4</f>
        <v>8.8000000000000007</v>
      </c>
      <c r="D89" s="89" t="s">
        <v>33</v>
      </c>
      <c r="E89" s="75"/>
      <c r="F89" s="108">
        <f>C89*E89</f>
        <v>0</v>
      </c>
      <c r="G89" s="151"/>
      <c r="H89" s="62"/>
      <c r="I89" s="152"/>
    </row>
    <row r="90" spans="1:9" ht="15.75" x14ac:dyDescent="0.25">
      <c r="A90" s="111"/>
      <c r="B90" s="78"/>
      <c r="C90" s="6"/>
      <c r="D90" s="89"/>
      <c r="E90" s="75"/>
      <c r="F90" s="108"/>
      <c r="G90" s="151"/>
      <c r="H90" s="62"/>
      <c r="I90" s="152"/>
    </row>
    <row r="91" spans="1:9" x14ac:dyDescent="0.25">
      <c r="A91" s="111"/>
      <c r="B91" s="85" t="s">
        <v>208</v>
      </c>
      <c r="C91" s="6"/>
      <c r="D91" s="6"/>
      <c r="E91" s="59"/>
      <c r="F91" s="108">
        <f t="shared" ref="F91" si="9">C91*E91</f>
        <v>0</v>
      </c>
      <c r="G91" s="151"/>
      <c r="H91" s="62"/>
      <c r="I91" s="152"/>
    </row>
    <row r="92" spans="1:9" ht="46.5" customHeight="1" x14ac:dyDescent="0.25">
      <c r="A92" s="111">
        <v>6</v>
      </c>
      <c r="B92" s="62" t="s">
        <v>261</v>
      </c>
      <c r="C92" s="171">
        <f>C79</f>
        <v>40.200000000000003</v>
      </c>
      <c r="D92" s="89" t="s">
        <v>33</v>
      </c>
      <c r="E92" s="75"/>
      <c r="F92" s="108">
        <f>C92*E92</f>
        <v>0</v>
      </c>
      <c r="G92" s="151"/>
      <c r="H92" s="62"/>
      <c r="I92" s="152"/>
    </row>
    <row r="93" spans="1:9" x14ac:dyDescent="0.25">
      <c r="A93" s="123"/>
      <c r="B93" s="91"/>
      <c r="C93" s="90"/>
      <c r="D93" s="90"/>
      <c r="E93" s="92"/>
      <c r="F93" s="108">
        <f t="shared" ref="F93:F95" si="10">C93*E93</f>
        <v>0</v>
      </c>
      <c r="G93" s="151"/>
      <c r="H93" s="62"/>
      <c r="I93" s="152"/>
    </row>
    <row r="94" spans="1:9" x14ac:dyDescent="0.25">
      <c r="A94" s="123"/>
      <c r="B94" s="91"/>
      <c r="C94" s="90"/>
      <c r="D94" s="90"/>
      <c r="E94" s="92"/>
      <c r="F94" s="108">
        <f t="shared" si="10"/>
        <v>0</v>
      </c>
      <c r="G94" s="151"/>
      <c r="H94" s="62"/>
      <c r="I94" s="152"/>
    </row>
    <row r="95" spans="1:9" x14ac:dyDescent="0.25">
      <c r="A95" s="123"/>
      <c r="B95" s="88"/>
      <c r="C95" s="90"/>
      <c r="D95" s="90"/>
      <c r="E95" s="92"/>
      <c r="F95" s="108">
        <f t="shared" si="10"/>
        <v>0</v>
      </c>
      <c r="G95" s="151"/>
      <c r="H95" s="62"/>
      <c r="I95" s="152"/>
    </row>
    <row r="96" spans="1:9" ht="15.75" thickBot="1" x14ac:dyDescent="0.3">
      <c r="A96" s="120"/>
      <c r="B96" s="255" t="s">
        <v>118</v>
      </c>
      <c r="C96" s="255"/>
      <c r="D96" s="255"/>
      <c r="E96" s="43"/>
      <c r="F96" s="118">
        <f>SUM(F78:F95)</f>
        <v>0</v>
      </c>
      <c r="G96" s="153"/>
      <c r="H96" s="154"/>
      <c r="I96" s="155"/>
    </row>
    <row r="97" spans="1:9" ht="16.5" thickTop="1" thickBot="1" x14ac:dyDescent="0.3">
      <c r="A97" s="111"/>
      <c r="B97" s="62"/>
      <c r="C97" s="6"/>
      <c r="D97" s="6"/>
      <c r="E97" s="59"/>
      <c r="F97" s="108"/>
      <c r="G97" s="151"/>
      <c r="H97" s="62"/>
      <c r="I97" s="152"/>
    </row>
    <row r="98" spans="1:9" ht="30" customHeight="1" thickBot="1" x14ac:dyDescent="0.3">
      <c r="A98" s="117" t="s">
        <v>116</v>
      </c>
      <c r="B98" s="256" t="s">
        <v>117</v>
      </c>
      <c r="C98" s="257"/>
      <c r="D98" s="257"/>
      <c r="E98" s="257"/>
      <c r="F98" s="257"/>
      <c r="G98" s="156"/>
      <c r="H98" s="157"/>
      <c r="I98" s="158"/>
    </row>
    <row r="99" spans="1:9" ht="15.75" x14ac:dyDescent="0.25">
      <c r="A99" s="107"/>
      <c r="B99" s="93"/>
      <c r="C99" s="6"/>
      <c r="D99" s="6"/>
      <c r="E99" s="59"/>
      <c r="F99" s="108"/>
      <c r="G99" s="151"/>
      <c r="H99" s="62"/>
      <c r="I99" s="152"/>
    </row>
    <row r="100" spans="1:9" ht="30" x14ac:dyDescent="0.25">
      <c r="A100" s="111"/>
      <c r="B100" s="85" t="s">
        <v>42</v>
      </c>
      <c r="C100" s="6"/>
      <c r="D100" s="6"/>
      <c r="E100" s="59"/>
      <c r="F100" s="108"/>
      <c r="G100" s="151"/>
      <c r="H100" s="62"/>
      <c r="I100" s="152"/>
    </row>
    <row r="101" spans="1:9" x14ac:dyDescent="0.25">
      <c r="A101" s="111"/>
      <c r="B101" s="62"/>
      <c r="C101" s="6"/>
      <c r="D101" s="6"/>
      <c r="E101" s="59"/>
      <c r="F101" s="108"/>
      <c r="G101" s="151"/>
      <c r="H101" s="62"/>
      <c r="I101" s="152"/>
    </row>
    <row r="102" spans="1:9" ht="45" x14ac:dyDescent="0.25">
      <c r="A102" s="107" t="s">
        <v>3</v>
      </c>
      <c r="B102" s="62" t="s">
        <v>157</v>
      </c>
      <c r="C102" s="171">
        <v>19</v>
      </c>
      <c r="D102" s="89" t="s">
        <v>37</v>
      </c>
      <c r="E102" s="75"/>
      <c r="F102" s="108">
        <f t="shared" ref="F102:F108" si="11">C102*E102</f>
        <v>0</v>
      </c>
      <c r="G102" s="151"/>
      <c r="H102" s="62"/>
      <c r="I102" s="152"/>
    </row>
    <row r="103" spans="1:9" ht="45" x14ac:dyDescent="0.25">
      <c r="A103" s="107" t="s">
        <v>7</v>
      </c>
      <c r="B103" s="62" t="s">
        <v>228</v>
      </c>
      <c r="C103" s="171">
        <v>9</v>
      </c>
      <c r="D103" s="89" t="s">
        <v>37</v>
      </c>
      <c r="E103" s="75"/>
      <c r="F103" s="108">
        <f t="shared" ref="F103" si="12">C103*E103</f>
        <v>0</v>
      </c>
      <c r="G103" s="151"/>
      <c r="H103" s="62"/>
      <c r="I103" s="152"/>
    </row>
    <row r="104" spans="1:9" ht="39" customHeight="1" x14ac:dyDescent="0.25">
      <c r="A104" s="107" t="s">
        <v>9</v>
      </c>
      <c r="B104" s="62" t="s">
        <v>194</v>
      </c>
      <c r="C104" s="171">
        <f>10+8+9+13+10</f>
        <v>50</v>
      </c>
      <c r="D104" s="89" t="s">
        <v>37</v>
      </c>
      <c r="E104" s="75"/>
      <c r="F104" s="108">
        <f>C104*E104</f>
        <v>0</v>
      </c>
      <c r="G104" s="151"/>
      <c r="H104" s="62"/>
      <c r="I104" s="152"/>
    </row>
    <row r="105" spans="1:9" ht="39" customHeight="1" x14ac:dyDescent="0.25">
      <c r="A105" s="107" t="s">
        <v>10</v>
      </c>
      <c r="B105" s="62" t="s">
        <v>229</v>
      </c>
      <c r="C105" s="171">
        <v>10</v>
      </c>
      <c r="D105" s="89" t="s">
        <v>37</v>
      </c>
      <c r="E105" s="75"/>
      <c r="F105" s="108">
        <f>C105*E105</f>
        <v>0</v>
      </c>
      <c r="G105" s="151"/>
      <c r="H105" s="62"/>
      <c r="I105" s="152"/>
    </row>
    <row r="106" spans="1:9" x14ac:dyDescent="0.25">
      <c r="A106" s="112"/>
      <c r="B106" s="88"/>
      <c r="C106" s="166"/>
      <c r="D106" s="87"/>
      <c r="E106" s="92"/>
      <c r="F106" s="108">
        <f>C106*E106</f>
        <v>0</v>
      </c>
      <c r="G106" s="151"/>
      <c r="H106" s="62"/>
      <c r="I106" s="152"/>
    </row>
    <row r="107" spans="1:9" x14ac:dyDescent="0.25">
      <c r="A107" s="111"/>
      <c r="B107" s="85" t="s">
        <v>43</v>
      </c>
      <c r="C107" s="6"/>
      <c r="D107" s="6"/>
      <c r="E107" s="59"/>
      <c r="F107" s="108">
        <f t="shared" si="11"/>
        <v>0</v>
      </c>
      <c r="G107" s="151"/>
      <c r="H107" s="62"/>
      <c r="I107" s="152"/>
    </row>
    <row r="108" spans="1:9" ht="75" x14ac:dyDescent="0.25">
      <c r="A108" s="107" t="s">
        <v>11</v>
      </c>
      <c r="B108" s="62" t="s">
        <v>160</v>
      </c>
      <c r="C108" s="14">
        <f>165-33</f>
        <v>132</v>
      </c>
      <c r="D108" s="89" t="s">
        <v>33</v>
      </c>
      <c r="E108" s="75"/>
      <c r="F108" s="108">
        <f t="shared" si="11"/>
        <v>0</v>
      </c>
      <c r="G108" s="151"/>
      <c r="H108" s="62"/>
      <c r="I108" s="152"/>
    </row>
    <row r="109" spans="1:9" ht="45" x14ac:dyDescent="0.25">
      <c r="A109" s="112" t="s">
        <v>12</v>
      </c>
      <c r="B109" s="88" t="s">
        <v>230</v>
      </c>
      <c r="C109" s="166">
        <f>5.5+7.5</f>
        <v>13</v>
      </c>
      <c r="D109" s="89" t="s">
        <v>33</v>
      </c>
      <c r="E109" s="75"/>
      <c r="F109" s="108">
        <f>C109*E109</f>
        <v>0</v>
      </c>
      <c r="G109" s="151"/>
      <c r="H109" s="62"/>
      <c r="I109" s="152"/>
    </row>
    <row r="110" spans="1:9" x14ac:dyDescent="0.25">
      <c r="A110" s="112"/>
      <c r="B110" s="88"/>
      <c r="C110" s="170"/>
      <c r="D110" s="89"/>
      <c r="E110" s="75"/>
      <c r="F110" s="108"/>
      <c r="G110" s="151"/>
      <c r="H110" s="62"/>
      <c r="I110" s="152"/>
    </row>
    <row r="111" spans="1:9" ht="30" customHeight="1" x14ac:dyDescent="0.25">
      <c r="A111" s="111"/>
      <c r="B111" s="85" t="s">
        <v>195</v>
      </c>
      <c r="C111" s="6"/>
      <c r="D111" s="6"/>
      <c r="E111" s="59"/>
      <c r="F111" s="108">
        <f t="shared" ref="F111" si="13">C111*E111</f>
        <v>0</v>
      </c>
      <c r="G111" s="151"/>
      <c r="H111" s="62"/>
      <c r="I111" s="152"/>
    </row>
    <row r="112" spans="1:9" ht="54.75" customHeight="1" x14ac:dyDescent="0.25">
      <c r="A112" s="112" t="s">
        <v>13</v>
      </c>
      <c r="B112" s="88" t="s">
        <v>241</v>
      </c>
      <c r="C112" s="170">
        <v>2.4</v>
      </c>
      <c r="D112" s="89" t="s">
        <v>33</v>
      </c>
      <c r="E112" s="75"/>
      <c r="F112" s="108">
        <f>C112*E112</f>
        <v>0</v>
      </c>
      <c r="G112" s="151"/>
      <c r="H112" s="62"/>
      <c r="I112" s="152"/>
    </row>
    <row r="113" spans="1:9" x14ac:dyDescent="0.25">
      <c r="A113" s="112"/>
      <c r="B113" s="88"/>
      <c r="C113" s="170"/>
      <c r="D113" s="87"/>
      <c r="E113" s="92"/>
      <c r="F113" s="108">
        <f t="shared" ref="F113:F115" si="14">C113*E113</f>
        <v>0</v>
      </c>
      <c r="G113" s="151"/>
      <c r="H113" s="62"/>
      <c r="I113" s="152"/>
    </row>
    <row r="114" spans="1:9" x14ac:dyDescent="0.25">
      <c r="A114" s="112"/>
      <c r="B114" s="88"/>
      <c r="C114" s="170"/>
      <c r="D114" s="87"/>
      <c r="E114" s="92"/>
      <c r="F114" s="108">
        <f t="shared" si="14"/>
        <v>0</v>
      </c>
      <c r="G114" s="151"/>
      <c r="H114" s="62"/>
      <c r="I114" s="152"/>
    </row>
    <row r="115" spans="1:9" x14ac:dyDescent="0.25">
      <c r="A115" s="112"/>
      <c r="B115" s="88"/>
      <c r="C115" s="166"/>
      <c r="D115" s="87"/>
      <c r="E115" s="92"/>
      <c r="F115" s="108">
        <f t="shared" si="14"/>
        <v>0</v>
      </c>
      <c r="G115" s="151"/>
      <c r="H115" s="62"/>
      <c r="I115" s="152"/>
    </row>
    <row r="116" spans="1:9" ht="15.75" thickBot="1" x14ac:dyDescent="0.3">
      <c r="A116" s="120"/>
      <c r="B116" s="255" t="s">
        <v>119</v>
      </c>
      <c r="C116" s="255"/>
      <c r="D116" s="255"/>
      <c r="E116" s="43"/>
      <c r="F116" s="118">
        <f>SUM(F102:F115)</f>
        <v>0</v>
      </c>
      <c r="G116" s="153"/>
      <c r="H116" s="154"/>
      <c r="I116" s="155"/>
    </row>
    <row r="117" spans="1:9" ht="16.5" thickTop="1" thickBot="1" x14ac:dyDescent="0.3">
      <c r="A117" s="124"/>
      <c r="B117" s="94"/>
      <c r="C117" s="5"/>
      <c r="D117" s="5"/>
      <c r="E117" s="60"/>
      <c r="F117" s="125"/>
      <c r="G117" s="151"/>
      <c r="H117" s="62"/>
      <c r="I117" s="152"/>
    </row>
    <row r="118" spans="1:9" ht="27" customHeight="1" thickBot="1" x14ac:dyDescent="0.3">
      <c r="A118" s="117" t="s">
        <v>120</v>
      </c>
      <c r="B118" s="256" t="s">
        <v>122</v>
      </c>
      <c r="C118" s="257"/>
      <c r="D118" s="257"/>
      <c r="E118" s="257"/>
      <c r="F118" s="257"/>
      <c r="G118" s="156"/>
      <c r="H118" s="157"/>
      <c r="I118" s="158"/>
    </row>
    <row r="119" spans="1:9" x14ac:dyDescent="0.25">
      <c r="A119" s="111"/>
      <c r="B119" s="85"/>
      <c r="C119" s="6"/>
      <c r="D119" s="6"/>
      <c r="E119" s="59"/>
      <c r="F119" s="108"/>
      <c r="G119" s="151"/>
      <c r="H119" s="62"/>
      <c r="I119" s="152"/>
    </row>
    <row r="120" spans="1:9" x14ac:dyDescent="0.25">
      <c r="A120" s="111"/>
      <c r="B120" s="85" t="s">
        <v>197</v>
      </c>
      <c r="C120" s="6"/>
      <c r="D120" s="6"/>
      <c r="E120" s="59"/>
      <c r="F120" s="108"/>
      <c r="G120" s="151"/>
      <c r="H120" s="62"/>
      <c r="I120" s="152"/>
    </row>
    <row r="121" spans="1:9" ht="63" customHeight="1" x14ac:dyDescent="0.25">
      <c r="A121" s="107" t="s">
        <v>3</v>
      </c>
      <c r="B121" s="62" t="s">
        <v>244</v>
      </c>
      <c r="C121" s="14">
        <v>2</v>
      </c>
      <c r="D121" s="89" t="s">
        <v>77</v>
      </c>
      <c r="E121" s="75"/>
      <c r="F121" s="108">
        <f>C121*E121</f>
        <v>0</v>
      </c>
      <c r="G121" s="151"/>
      <c r="H121" s="62"/>
      <c r="I121" s="152"/>
    </row>
    <row r="122" spans="1:9" ht="60" x14ac:dyDescent="0.25">
      <c r="A122" s="107" t="s">
        <v>7</v>
      </c>
      <c r="B122" s="62" t="s">
        <v>247</v>
      </c>
      <c r="C122" s="14">
        <v>1</v>
      </c>
      <c r="D122" s="89" t="s">
        <v>77</v>
      </c>
      <c r="E122" s="75"/>
      <c r="F122" s="108">
        <f>C122*E122</f>
        <v>0</v>
      </c>
      <c r="G122" s="151"/>
      <c r="H122" s="62"/>
      <c r="I122" s="152"/>
    </row>
    <row r="123" spans="1:9" ht="30" x14ac:dyDescent="0.25">
      <c r="A123" s="107" t="s">
        <v>9</v>
      </c>
      <c r="B123" s="62" t="s">
        <v>242</v>
      </c>
      <c r="C123" s="14">
        <v>2</v>
      </c>
      <c r="D123" s="89" t="s">
        <v>54</v>
      </c>
      <c r="E123" s="75"/>
      <c r="F123" s="108">
        <f t="shared" ref="F123:F154" si="15">C123*E123</f>
        <v>0</v>
      </c>
      <c r="G123" s="151"/>
      <c r="H123" s="62"/>
      <c r="I123" s="152"/>
    </row>
    <row r="124" spans="1:9" ht="45" x14ac:dyDescent="0.25">
      <c r="A124" s="107" t="s">
        <v>10</v>
      </c>
      <c r="B124" s="62" t="s">
        <v>209</v>
      </c>
      <c r="C124" s="14">
        <v>9</v>
      </c>
      <c r="D124" s="89" t="s">
        <v>54</v>
      </c>
      <c r="E124" s="75"/>
      <c r="F124" s="108">
        <f t="shared" si="15"/>
        <v>0</v>
      </c>
      <c r="G124" s="151"/>
      <c r="H124" s="62"/>
      <c r="I124" s="152"/>
    </row>
    <row r="125" spans="1:9" ht="36.75" customHeight="1" x14ac:dyDescent="0.25">
      <c r="A125" s="107" t="s">
        <v>7</v>
      </c>
      <c r="B125" s="62" t="s">
        <v>199</v>
      </c>
      <c r="C125" s="14">
        <v>2</v>
      </c>
      <c r="D125" s="89" t="s">
        <v>54</v>
      </c>
      <c r="E125" s="75"/>
      <c r="F125" s="108">
        <f t="shared" si="15"/>
        <v>0</v>
      </c>
      <c r="G125" s="151"/>
      <c r="H125" s="62"/>
      <c r="I125" s="152"/>
    </row>
    <row r="126" spans="1:9" ht="19.5" customHeight="1" x14ac:dyDescent="0.25">
      <c r="A126" s="107" t="s">
        <v>11</v>
      </c>
      <c r="B126" s="62" t="s">
        <v>200</v>
      </c>
      <c r="C126" s="14">
        <v>10</v>
      </c>
      <c r="D126" s="89" t="s">
        <v>54</v>
      </c>
      <c r="E126" s="75"/>
      <c r="F126" s="108">
        <f t="shared" si="15"/>
        <v>0</v>
      </c>
      <c r="G126" s="151"/>
      <c r="H126" s="62"/>
      <c r="I126" s="152"/>
    </row>
    <row r="127" spans="1:9" x14ac:dyDescent="0.25">
      <c r="A127" s="107"/>
      <c r="B127" s="62"/>
      <c r="C127" s="14"/>
      <c r="D127" s="89"/>
      <c r="E127" s="59"/>
      <c r="F127" s="108">
        <f t="shared" si="15"/>
        <v>0</v>
      </c>
      <c r="G127" s="151"/>
      <c r="H127" s="62"/>
      <c r="I127" s="152"/>
    </row>
    <row r="128" spans="1:9" x14ac:dyDescent="0.25">
      <c r="A128" s="111"/>
      <c r="B128" s="85" t="s">
        <v>196</v>
      </c>
      <c r="C128" s="6"/>
      <c r="D128" s="6"/>
      <c r="E128" s="59"/>
      <c r="F128" s="108">
        <f t="shared" si="15"/>
        <v>0</v>
      </c>
      <c r="G128" s="151"/>
      <c r="H128" s="62"/>
      <c r="I128" s="152"/>
    </row>
    <row r="129" spans="1:9" ht="30" x14ac:dyDescent="0.25">
      <c r="A129" s="107" t="s">
        <v>12</v>
      </c>
      <c r="B129" s="62" t="s">
        <v>245</v>
      </c>
      <c r="C129" s="14">
        <v>2</v>
      </c>
      <c r="D129" s="89" t="s">
        <v>77</v>
      </c>
      <c r="E129" s="75"/>
      <c r="F129" s="108">
        <f t="shared" si="15"/>
        <v>0</v>
      </c>
      <c r="G129" s="151"/>
      <c r="H129" s="62"/>
      <c r="I129" s="152"/>
    </row>
    <row r="130" spans="1:9" x14ac:dyDescent="0.25">
      <c r="A130" s="107"/>
      <c r="B130" s="62"/>
      <c r="C130" s="14"/>
      <c r="D130" s="89"/>
      <c r="E130" s="59"/>
      <c r="F130" s="108">
        <f t="shared" si="15"/>
        <v>0</v>
      </c>
      <c r="G130" s="151"/>
      <c r="H130" s="62"/>
      <c r="I130" s="152"/>
    </row>
    <row r="131" spans="1:9" x14ac:dyDescent="0.25">
      <c r="A131" s="111"/>
      <c r="B131" s="85" t="s">
        <v>212</v>
      </c>
      <c r="C131" s="6"/>
      <c r="D131" s="6"/>
      <c r="E131" s="59"/>
      <c r="F131" s="108"/>
      <c r="G131" s="151"/>
      <c r="H131" s="62"/>
      <c r="I131" s="152"/>
    </row>
    <row r="132" spans="1:9" ht="30" x14ac:dyDescent="0.25">
      <c r="A132" s="111">
        <v>7</v>
      </c>
      <c r="B132" s="62" t="s">
        <v>162</v>
      </c>
      <c r="C132" s="6">
        <f>18*6</f>
        <v>108</v>
      </c>
      <c r="D132" s="6" t="s">
        <v>37</v>
      </c>
      <c r="E132" s="75"/>
      <c r="F132" s="108">
        <f>C132*E132</f>
        <v>0</v>
      </c>
      <c r="G132" s="151"/>
      <c r="H132" s="62"/>
      <c r="I132" s="152"/>
    </row>
    <row r="133" spans="1:9" x14ac:dyDescent="0.25">
      <c r="A133" s="111">
        <v>8</v>
      </c>
      <c r="B133" s="62" t="s">
        <v>213</v>
      </c>
      <c r="C133" s="6">
        <v>1</v>
      </c>
      <c r="D133" s="89" t="s">
        <v>54</v>
      </c>
      <c r="E133" s="75"/>
      <c r="F133" s="108">
        <f>C133*E133</f>
        <v>0</v>
      </c>
      <c r="G133" s="151"/>
      <c r="H133" s="62"/>
      <c r="I133" s="152"/>
    </row>
    <row r="134" spans="1:9" x14ac:dyDescent="0.25">
      <c r="A134" s="111"/>
      <c r="B134" s="62"/>
      <c r="C134" s="6"/>
      <c r="D134" s="6"/>
      <c r="E134" s="59"/>
      <c r="F134" s="108">
        <f>C134*E134</f>
        <v>0</v>
      </c>
      <c r="G134" s="151"/>
      <c r="H134" s="62"/>
      <c r="I134" s="152"/>
    </row>
    <row r="135" spans="1:9" x14ac:dyDescent="0.25">
      <c r="A135" s="111"/>
      <c r="B135" s="85" t="s">
        <v>44</v>
      </c>
      <c r="C135" s="6"/>
      <c r="D135" s="6"/>
      <c r="E135" s="59"/>
      <c r="F135" s="108">
        <f t="shared" si="15"/>
        <v>0</v>
      </c>
      <c r="G135" s="151"/>
      <c r="H135" s="62"/>
      <c r="I135" s="152"/>
    </row>
    <row r="136" spans="1:9" ht="45" x14ac:dyDescent="0.25">
      <c r="A136" s="107" t="s">
        <v>16</v>
      </c>
      <c r="B136" s="62" t="s">
        <v>163</v>
      </c>
      <c r="C136" s="171">
        <v>18</v>
      </c>
      <c r="D136" s="89" t="s">
        <v>37</v>
      </c>
      <c r="E136" s="75"/>
      <c r="F136" s="108">
        <f t="shared" si="15"/>
        <v>0</v>
      </c>
      <c r="G136" s="151"/>
      <c r="H136" s="62"/>
      <c r="I136" s="152"/>
    </row>
    <row r="137" spans="1:9" ht="45" x14ac:dyDescent="0.25">
      <c r="A137" s="107" t="s">
        <v>17</v>
      </c>
      <c r="B137" s="62" t="s">
        <v>180</v>
      </c>
      <c r="C137" s="168">
        <v>95</v>
      </c>
      <c r="D137" s="89" t="s">
        <v>37</v>
      </c>
      <c r="E137" s="75"/>
      <c r="F137" s="108">
        <f>C137*E137</f>
        <v>0</v>
      </c>
      <c r="G137" s="151"/>
      <c r="H137" s="62"/>
      <c r="I137" s="152"/>
    </row>
    <row r="138" spans="1:9" ht="53.25" customHeight="1" x14ac:dyDescent="0.25">
      <c r="A138" s="112" t="s">
        <v>18</v>
      </c>
      <c r="B138" s="88" t="s">
        <v>165</v>
      </c>
      <c r="C138" s="166">
        <f>40*2.15</f>
        <v>86</v>
      </c>
      <c r="D138" s="87" t="s">
        <v>37</v>
      </c>
      <c r="E138" s="75"/>
      <c r="F138" s="108">
        <f t="shared" si="15"/>
        <v>0</v>
      </c>
      <c r="G138" s="151"/>
      <c r="H138" s="62"/>
      <c r="I138" s="152"/>
    </row>
    <row r="139" spans="1:9" ht="45" x14ac:dyDescent="0.25">
      <c r="A139" s="112" t="s">
        <v>19</v>
      </c>
      <c r="B139" s="88" t="s">
        <v>164</v>
      </c>
      <c r="C139" s="166">
        <v>12</v>
      </c>
      <c r="D139" s="87" t="s">
        <v>37</v>
      </c>
      <c r="E139" s="75"/>
      <c r="F139" s="108">
        <f t="shared" si="15"/>
        <v>0</v>
      </c>
      <c r="G139" s="151"/>
      <c r="H139" s="62"/>
      <c r="I139" s="152"/>
    </row>
    <row r="140" spans="1:9" ht="45" x14ac:dyDescent="0.25">
      <c r="A140" s="112" t="s">
        <v>20</v>
      </c>
      <c r="B140" s="88" t="s">
        <v>211</v>
      </c>
      <c r="C140" s="166">
        <v>5</v>
      </c>
      <c r="D140" s="87" t="s">
        <v>53</v>
      </c>
      <c r="E140" s="75"/>
      <c r="F140" s="108">
        <f t="shared" si="15"/>
        <v>0</v>
      </c>
      <c r="G140" s="151"/>
      <c r="H140" s="62"/>
      <c r="I140" s="152"/>
    </row>
    <row r="141" spans="1:9" ht="45" x14ac:dyDescent="0.25">
      <c r="A141" s="112" t="s">
        <v>132</v>
      </c>
      <c r="B141" s="88" t="s">
        <v>198</v>
      </c>
      <c r="C141" s="166">
        <v>5</v>
      </c>
      <c r="D141" s="87" t="s">
        <v>37</v>
      </c>
      <c r="E141" s="75"/>
      <c r="F141" s="108">
        <f t="shared" si="15"/>
        <v>0</v>
      </c>
      <c r="G141" s="151"/>
      <c r="H141" s="62"/>
      <c r="I141" s="152"/>
    </row>
    <row r="142" spans="1:9" ht="45" x14ac:dyDescent="0.25">
      <c r="A142" s="112" t="s">
        <v>65</v>
      </c>
      <c r="B142" s="88" t="s">
        <v>225</v>
      </c>
      <c r="C142" s="166">
        <v>3</v>
      </c>
      <c r="D142" s="87" t="s">
        <v>37</v>
      </c>
      <c r="E142" s="75"/>
      <c r="F142" s="108">
        <f t="shared" si="15"/>
        <v>0</v>
      </c>
      <c r="G142" s="151"/>
      <c r="H142" s="62"/>
      <c r="I142" s="152"/>
    </row>
    <row r="143" spans="1:9" ht="45" x14ac:dyDescent="0.25">
      <c r="A143" s="112" t="s">
        <v>66</v>
      </c>
      <c r="B143" s="88" t="s">
        <v>166</v>
      </c>
      <c r="C143" s="166">
        <v>6</v>
      </c>
      <c r="D143" s="87" t="s">
        <v>53</v>
      </c>
      <c r="E143" s="75"/>
      <c r="F143" s="108">
        <f t="shared" si="15"/>
        <v>0</v>
      </c>
      <c r="G143" s="151"/>
      <c r="H143" s="62"/>
      <c r="I143" s="152"/>
    </row>
    <row r="144" spans="1:9" ht="45" x14ac:dyDescent="0.25">
      <c r="A144" s="112" t="s">
        <v>67</v>
      </c>
      <c r="B144" s="88" t="s">
        <v>246</v>
      </c>
      <c r="C144" s="166">
        <v>1</v>
      </c>
      <c r="D144" s="87" t="s">
        <v>53</v>
      </c>
      <c r="E144" s="75"/>
      <c r="F144" s="108">
        <f t="shared" si="15"/>
        <v>0</v>
      </c>
      <c r="G144" s="151"/>
      <c r="H144" s="62"/>
      <c r="I144" s="152"/>
    </row>
    <row r="145" spans="1:9" x14ac:dyDescent="0.25">
      <c r="A145" s="112"/>
      <c r="B145" s="88"/>
      <c r="C145" s="166"/>
      <c r="D145" s="87"/>
      <c r="E145" s="92"/>
      <c r="F145" s="108">
        <f t="shared" si="15"/>
        <v>0</v>
      </c>
      <c r="G145" s="151"/>
      <c r="H145" s="62"/>
      <c r="I145" s="152"/>
    </row>
    <row r="146" spans="1:9" x14ac:dyDescent="0.25">
      <c r="A146" s="112"/>
      <c r="B146" s="95" t="s">
        <v>170</v>
      </c>
      <c r="C146" s="166"/>
      <c r="D146" s="87"/>
      <c r="E146" s="92"/>
      <c r="F146" s="108">
        <f t="shared" si="15"/>
        <v>0</v>
      </c>
      <c r="G146" s="151"/>
      <c r="H146" s="62"/>
      <c r="I146" s="152"/>
    </row>
    <row r="147" spans="1:9" ht="45" x14ac:dyDescent="0.25">
      <c r="A147" s="112" t="s">
        <v>68</v>
      </c>
      <c r="B147" s="88" t="s">
        <v>240</v>
      </c>
      <c r="C147" s="166">
        <v>2</v>
      </c>
      <c r="D147" s="87" t="s">
        <v>53</v>
      </c>
      <c r="E147" s="63"/>
      <c r="F147" s="108">
        <f t="shared" si="15"/>
        <v>0</v>
      </c>
      <c r="G147" s="151"/>
      <c r="H147" s="62"/>
      <c r="I147" s="152"/>
    </row>
    <row r="148" spans="1:9" x14ac:dyDescent="0.25">
      <c r="A148" s="112"/>
      <c r="B148" s="88"/>
      <c r="C148" s="166"/>
      <c r="D148" s="87"/>
      <c r="E148" s="92"/>
      <c r="F148" s="108">
        <f t="shared" si="15"/>
        <v>0</v>
      </c>
      <c r="G148" s="151"/>
      <c r="H148" s="62"/>
      <c r="I148" s="152"/>
    </row>
    <row r="149" spans="1:9" x14ac:dyDescent="0.25">
      <c r="A149" s="112"/>
      <c r="B149" s="95" t="s">
        <v>171</v>
      </c>
      <c r="C149" s="166"/>
      <c r="D149" s="87"/>
      <c r="E149" s="92"/>
      <c r="F149" s="108">
        <f t="shared" si="15"/>
        <v>0</v>
      </c>
      <c r="G149" s="151"/>
      <c r="H149" s="62"/>
      <c r="I149" s="152"/>
    </row>
    <row r="150" spans="1:9" ht="30" x14ac:dyDescent="0.25">
      <c r="A150" s="112" t="s">
        <v>252</v>
      </c>
      <c r="B150" s="88" t="s">
        <v>201</v>
      </c>
      <c r="C150" s="166">
        <v>2</v>
      </c>
      <c r="D150" s="87" t="s">
        <v>53</v>
      </c>
      <c r="E150" s="75"/>
      <c r="F150" s="108">
        <f t="shared" si="15"/>
        <v>0</v>
      </c>
      <c r="G150" s="151"/>
      <c r="H150" s="62"/>
      <c r="I150" s="152"/>
    </row>
    <row r="151" spans="1:9" x14ac:dyDescent="0.25">
      <c r="A151" s="112"/>
      <c r="B151" s="88"/>
      <c r="C151" s="166"/>
      <c r="D151" s="87"/>
      <c r="E151" s="92"/>
      <c r="F151" s="108">
        <f t="shared" si="15"/>
        <v>0</v>
      </c>
      <c r="G151" s="151"/>
      <c r="H151" s="62"/>
      <c r="I151" s="152"/>
    </row>
    <row r="152" spans="1:9" x14ac:dyDescent="0.25">
      <c r="A152" s="112"/>
      <c r="B152" s="88"/>
      <c r="C152" s="166"/>
      <c r="D152" s="87"/>
      <c r="E152" s="87"/>
      <c r="F152" s="108">
        <f t="shared" si="15"/>
        <v>0</v>
      </c>
      <c r="G152" s="151"/>
      <c r="H152" s="62"/>
      <c r="I152" s="152"/>
    </row>
    <row r="153" spans="1:9" x14ac:dyDescent="0.25">
      <c r="A153" s="112"/>
      <c r="B153" s="88"/>
      <c r="C153" s="166"/>
      <c r="D153" s="87"/>
      <c r="E153" s="87"/>
      <c r="F153" s="108">
        <f t="shared" si="15"/>
        <v>0</v>
      </c>
      <c r="G153" s="151"/>
      <c r="H153" s="62"/>
      <c r="I153" s="152"/>
    </row>
    <row r="154" spans="1:9" x14ac:dyDescent="0.25">
      <c r="A154" s="112"/>
      <c r="B154" s="88"/>
      <c r="C154" s="166"/>
      <c r="D154" s="87"/>
      <c r="E154" s="87"/>
      <c r="F154" s="108">
        <f t="shared" si="15"/>
        <v>0</v>
      </c>
      <c r="G154" s="151"/>
      <c r="H154" s="62"/>
      <c r="I154" s="152"/>
    </row>
    <row r="155" spans="1:9" ht="16.5" thickBot="1" x14ac:dyDescent="0.3">
      <c r="A155" s="120"/>
      <c r="B155" s="264" t="s">
        <v>123</v>
      </c>
      <c r="C155" s="264"/>
      <c r="D155" s="264"/>
      <c r="E155" s="46"/>
      <c r="F155" s="126">
        <f>SUM(F121:F154)</f>
        <v>0</v>
      </c>
      <c r="G155" s="153"/>
      <c r="H155" s="154"/>
      <c r="I155" s="155"/>
    </row>
    <row r="156" spans="1:9" ht="17.25" thickTop="1" thickBot="1" x14ac:dyDescent="0.3">
      <c r="A156" s="127"/>
      <c r="B156" s="80"/>
      <c r="C156" s="80"/>
      <c r="D156" s="80"/>
      <c r="E156" s="77"/>
      <c r="F156" s="128"/>
      <c r="G156" s="151"/>
      <c r="H156" s="62"/>
      <c r="I156" s="152"/>
    </row>
    <row r="157" spans="1:9" ht="32.25" customHeight="1" thickBot="1" x14ac:dyDescent="0.3">
      <c r="A157" s="103" t="s">
        <v>173</v>
      </c>
      <c r="B157" s="256" t="s">
        <v>174</v>
      </c>
      <c r="C157" s="257"/>
      <c r="D157" s="257"/>
      <c r="E157" s="257"/>
      <c r="F157" s="257"/>
      <c r="G157" s="156"/>
      <c r="H157" s="157"/>
      <c r="I157" s="158"/>
    </row>
    <row r="158" spans="1:9" ht="15.75" x14ac:dyDescent="0.25">
      <c r="A158" s="129"/>
      <c r="B158" s="81" t="s">
        <v>176</v>
      </c>
      <c r="C158" s="82"/>
      <c r="D158" s="79"/>
      <c r="E158" s="59"/>
      <c r="F158" s="108"/>
      <c r="G158" s="151"/>
      <c r="H158" s="62"/>
      <c r="I158" s="152"/>
    </row>
    <row r="159" spans="1:9" ht="31.5" x14ac:dyDescent="0.25">
      <c r="A159" s="130">
        <v>1</v>
      </c>
      <c r="B159" s="78" t="s">
        <v>177</v>
      </c>
      <c r="C159" s="83">
        <v>2</v>
      </c>
      <c r="D159" s="82" t="s">
        <v>53</v>
      </c>
      <c r="E159" s="75"/>
      <c r="F159" s="108">
        <f>C159*E159</f>
        <v>0</v>
      </c>
      <c r="G159" s="151"/>
      <c r="H159" s="62"/>
      <c r="I159" s="152"/>
    </row>
    <row r="160" spans="1:9" ht="15.75" x14ac:dyDescent="0.25">
      <c r="A160" s="134"/>
      <c r="B160" s="135"/>
      <c r="C160" s="136"/>
      <c r="D160" s="137"/>
      <c r="E160" s="140"/>
      <c r="F160" s="108">
        <f t="shared" ref="F160:F162" si="16">C160*E160</f>
        <v>0</v>
      </c>
      <c r="G160" s="151"/>
      <c r="H160" s="62"/>
      <c r="I160" s="152"/>
    </row>
    <row r="161" spans="1:9" ht="15.75" x14ac:dyDescent="0.25">
      <c r="A161" s="138"/>
      <c r="B161" s="135"/>
      <c r="C161" s="139"/>
      <c r="D161" s="139"/>
      <c r="E161" s="140"/>
      <c r="F161" s="108">
        <f t="shared" si="16"/>
        <v>0</v>
      </c>
      <c r="G161" s="151"/>
      <c r="H161" s="62"/>
      <c r="I161" s="152"/>
    </row>
    <row r="162" spans="1:9" ht="15.75" x14ac:dyDescent="0.25">
      <c r="A162" s="141"/>
      <c r="B162" s="142"/>
      <c r="C162" s="143"/>
      <c r="D162" s="143"/>
      <c r="E162" s="140"/>
      <c r="F162" s="108">
        <f t="shared" si="16"/>
        <v>0</v>
      </c>
      <c r="G162" s="151"/>
      <c r="H162" s="62"/>
      <c r="I162" s="152"/>
    </row>
    <row r="163" spans="1:9" ht="16.5" thickBot="1" x14ac:dyDescent="0.3">
      <c r="A163" s="120"/>
      <c r="B163" s="264" t="s">
        <v>172</v>
      </c>
      <c r="C163" s="264"/>
      <c r="D163" s="264"/>
      <c r="E163" s="46"/>
      <c r="F163" s="126">
        <f>SUM(F158:F162)</f>
        <v>0</v>
      </c>
      <c r="G163" s="153"/>
      <c r="H163" s="154"/>
      <c r="I163" s="155"/>
    </row>
    <row r="164" spans="1:9" ht="16.5" thickTop="1" thickBot="1" x14ac:dyDescent="0.3">
      <c r="A164" s="111"/>
      <c r="B164" s="62"/>
      <c r="C164" s="6"/>
      <c r="D164" s="6"/>
      <c r="E164" s="59"/>
      <c r="F164" s="108"/>
      <c r="G164" s="151"/>
      <c r="H164" s="62"/>
      <c r="I164" s="152"/>
    </row>
    <row r="165" spans="1:9" ht="32.25" customHeight="1" thickBot="1" x14ac:dyDescent="0.3">
      <c r="A165" s="103" t="s">
        <v>121</v>
      </c>
      <c r="B165" s="256" t="s">
        <v>124</v>
      </c>
      <c r="C165" s="257"/>
      <c r="D165" s="257"/>
      <c r="E165" s="257"/>
      <c r="F165" s="257"/>
      <c r="G165" s="156"/>
      <c r="H165" s="157"/>
      <c r="I165" s="158"/>
    </row>
    <row r="166" spans="1:9" x14ac:dyDescent="0.25">
      <c r="A166" s="111"/>
      <c r="B166" s="62"/>
      <c r="C166" s="6"/>
      <c r="D166" s="6"/>
      <c r="E166" s="59"/>
      <c r="F166" s="108"/>
      <c r="G166" s="151"/>
      <c r="H166" s="62"/>
      <c r="I166" s="152"/>
    </row>
    <row r="167" spans="1:9" ht="30" x14ac:dyDescent="0.25">
      <c r="A167" s="111"/>
      <c r="B167" s="85" t="s">
        <v>45</v>
      </c>
      <c r="C167" s="6"/>
      <c r="D167" s="6"/>
      <c r="E167" s="59"/>
      <c r="F167" s="108">
        <f>E167*C167</f>
        <v>0</v>
      </c>
      <c r="G167" s="151"/>
      <c r="H167" s="62"/>
      <c r="I167" s="152"/>
    </row>
    <row r="168" spans="1:9" ht="30" x14ac:dyDescent="0.25">
      <c r="A168" s="107" t="s">
        <v>3</v>
      </c>
      <c r="B168" s="62" t="s">
        <v>79</v>
      </c>
      <c r="C168" s="14">
        <v>45</v>
      </c>
      <c r="D168" s="89" t="s">
        <v>37</v>
      </c>
      <c r="E168" s="75"/>
      <c r="F168" s="108">
        <f>C168*E168</f>
        <v>0</v>
      </c>
      <c r="G168" s="151"/>
      <c r="H168" s="62"/>
      <c r="I168" s="152"/>
    </row>
    <row r="169" spans="1:9" x14ac:dyDescent="0.25">
      <c r="A169" s="107"/>
      <c r="B169" s="62"/>
      <c r="C169" s="14"/>
      <c r="D169" s="89"/>
      <c r="E169" s="75"/>
      <c r="F169" s="108">
        <f>C169*E169</f>
        <v>0</v>
      </c>
      <c r="G169" s="151"/>
      <c r="H169" s="62"/>
      <c r="I169" s="152"/>
    </row>
    <row r="170" spans="1:9" x14ac:dyDescent="0.25">
      <c r="A170" s="111"/>
      <c r="B170" s="85" t="s">
        <v>167</v>
      </c>
      <c r="C170" s="6"/>
      <c r="D170" s="6"/>
      <c r="E170" s="59"/>
      <c r="F170" s="108"/>
      <c r="G170" s="151"/>
      <c r="H170" s="62"/>
      <c r="I170" s="152"/>
    </row>
    <row r="171" spans="1:9" ht="45" x14ac:dyDescent="0.25">
      <c r="A171" s="107" t="s">
        <v>7</v>
      </c>
      <c r="B171" s="62" t="s">
        <v>216</v>
      </c>
      <c r="C171" s="14">
        <f>45+6+6</f>
        <v>57</v>
      </c>
      <c r="D171" s="89" t="s">
        <v>37</v>
      </c>
      <c r="E171" s="75"/>
      <c r="F171" s="108">
        <f>C171*E171</f>
        <v>0</v>
      </c>
      <c r="G171" s="151"/>
      <c r="H171" s="62"/>
      <c r="I171" s="152"/>
    </row>
    <row r="172" spans="1:9" x14ac:dyDescent="0.25">
      <c r="A172" s="107"/>
      <c r="B172" s="62"/>
      <c r="C172" s="14"/>
      <c r="D172" s="89"/>
      <c r="E172" s="92"/>
      <c r="F172" s="108"/>
      <c r="G172" s="151"/>
      <c r="H172" s="62"/>
      <c r="I172" s="152"/>
    </row>
    <row r="173" spans="1:9" x14ac:dyDescent="0.25">
      <c r="A173" s="111"/>
      <c r="B173" s="85" t="s">
        <v>46</v>
      </c>
      <c r="C173" s="6"/>
      <c r="D173" s="6"/>
      <c r="E173" s="59"/>
      <c r="F173" s="108"/>
      <c r="G173" s="151"/>
      <c r="H173" s="62"/>
      <c r="I173" s="152"/>
    </row>
    <row r="174" spans="1:9" ht="17.25" x14ac:dyDescent="0.25">
      <c r="A174" s="107" t="s">
        <v>9</v>
      </c>
      <c r="B174" s="62" t="s">
        <v>168</v>
      </c>
      <c r="C174" s="14">
        <v>4</v>
      </c>
      <c r="D174" s="89" t="s">
        <v>53</v>
      </c>
      <c r="E174" s="75"/>
      <c r="F174" s="108">
        <f>C174*E174</f>
        <v>0</v>
      </c>
      <c r="G174" s="151"/>
      <c r="H174" s="62"/>
      <c r="I174" s="152"/>
    </row>
    <row r="175" spans="1:9" ht="32.25" x14ac:dyDescent="0.25">
      <c r="A175" s="112" t="s">
        <v>10</v>
      </c>
      <c r="B175" s="62" t="s">
        <v>169</v>
      </c>
      <c r="C175" s="166">
        <v>2</v>
      </c>
      <c r="D175" s="89" t="s">
        <v>53</v>
      </c>
      <c r="E175" s="75"/>
      <c r="F175" s="108">
        <f>C175*E175</f>
        <v>0</v>
      </c>
      <c r="G175" s="151"/>
      <c r="H175" s="62"/>
      <c r="I175" s="152"/>
    </row>
    <row r="176" spans="1:9" x14ac:dyDescent="0.25">
      <c r="A176" s="112"/>
      <c r="B176" s="88"/>
      <c r="C176" s="166"/>
      <c r="D176" s="87"/>
      <c r="E176" s="92"/>
      <c r="F176" s="108"/>
      <c r="G176" s="151"/>
      <c r="H176" s="62"/>
      <c r="I176" s="152"/>
    </row>
    <row r="177" spans="1:9" x14ac:dyDescent="0.25">
      <c r="A177" s="111"/>
      <c r="B177" s="85" t="s">
        <v>47</v>
      </c>
      <c r="C177" s="6"/>
      <c r="D177" s="6"/>
      <c r="E177" s="59"/>
      <c r="F177" s="108">
        <f>E177*C177</f>
        <v>0</v>
      </c>
      <c r="G177" s="151"/>
      <c r="H177" s="62"/>
      <c r="I177" s="152"/>
    </row>
    <row r="178" spans="1:9" ht="30" x14ac:dyDescent="0.25">
      <c r="A178" s="107" t="s">
        <v>11</v>
      </c>
      <c r="B178" s="62" t="s">
        <v>266</v>
      </c>
      <c r="C178" s="14">
        <v>1</v>
      </c>
      <c r="D178" s="82" t="s">
        <v>53</v>
      </c>
      <c r="E178" s="75"/>
      <c r="F178" s="108">
        <f>C178*E178</f>
        <v>0</v>
      </c>
      <c r="G178" s="151"/>
      <c r="H178" s="62"/>
      <c r="I178" s="152"/>
    </row>
    <row r="179" spans="1:9" x14ac:dyDescent="0.25">
      <c r="A179" s="111"/>
      <c r="B179" s="62"/>
      <c r="C179" s="6"/>
      <c r="D179" s="6"/>
      <c r="E179" s="59"/>
      <c r="F179" s="108">
        <f>E179*C179</f>
        <v>0</v>
      </c>
      <c r="G179" s="151"/>
      <c r="H179" s="62"/>
      <c r="I179" s="152"/>
    </row>
    <row r="180" spans="1:9" x14ac:dyDescent="0.25">
      <c r="A180" s="111"/>
      <c r="B180" s="85" t="s">
        <v>48</v>
      </c>
      <c r="C180" s="6"/>
      <c r="D180" s="6"/>
      <c r="E180" s="59"/>
      <c r="F180" s="108">
        <f>E180*C180</f>
        <v>0</v>
      </c>
      <c r="G180" s="151"/>
      <c r="H180" s="62"/>
      <c r="I180" s="152"/>
    </row>
    <row r="181" spans="1:9" ht="15.75" x14ac:dyDescent="0.25">
      <c r="A181" s="107" t="s">
        <v>12</v>
      </c>
      <c r="B181" s="62" t="s">
        <v>81</v>
      </c>
      <c r="C181" s="14">
        <v>1</v>
      </c>
      <c r="D181" s="82" t="s">
        <v>53</v>
      </c>
      <c r="E181" s="75"/>
      <c r="F181" s="108">
        <f>C181*E181</f>
        <v>0</v>
      </c>
      <c r="G181" s="151"/>
      <c r="H181" s="62"/>
      <c r="I181" s="152"/>
    </row>
    <row r="182" spans="1:9" ht="15.75" x14ac:dyDescent="0.25">
      <c r="A182" s="112"/>
      <c r="B182" s="88"/>
      <c r="C182" s="166"/>
      <c r="D182" s="137"/>
      <c r="E182" s="92"/>
      <c r="F182" s="108">
        <f>C182*E182</f>
        <v>0</v>
      </c>
      <c r="G182" s="151"/>
      <c r="H182" s="62"/>
      <c r="I182" s="152"/>
    </row>
    <row r="183" spans="1:9" x14ac:dyDescent="0.25">
      <c r="A183" s="112"/>
      <c r="B183" s="88"/>
      <c r="C183" s="166"/>
      <c r="D183" s="87"/>
      <c r="E183" s="92"/>
      <c r="F183" s="108">
        <f t="shared" ref="F183:F184" si="17">C183*E183</f>
        <v>0</v>
      </c>
      <c r="G183" s="151"/>
      <c r="H183" s="62"/>
      <c r="I183" s="152"/>
    </row>
    <row r="184" spans="1:9" x14ac:dyDescent="0.25">
      <c r="A184" s="123"/>
      <c r="B184" s="88"/>
      <c r="C184" s="90"/>
      <c r="D184" s="90"/>
      <c r="E184" s="92"/>
      <c r="F184" s="108">
        <f t="shared" si="17"/>
        <v>0</v>
      </c>
      <c r="G184" s="151"/>
      <c r="H184" s="62"/>
      <c r="I184" s="152"/>
    </row>
    <row r="185" spans="1:9" ht="16.5" thickBot="1" x14ac:dyDescent="0.3">
      <c r="A185" s="120"/>
      <c r="B185" s="264" t="s">
        <v>125</v>
      </c>
      <c r="C185" s="264"/>
      <c r="D185" s="264"/>
      <c r="E185" s="46"/>
      <c r="F185" s="126">
        <f>SUM(F168:F184)</f>
        <v>0</v>
      </c>
      <c r="G185" s="153"/>
      <c r="H185" s="154"/>
      <c r="I185" s="155"/>
    </row>
    <row r="186" spans="1:9" ht="16.5" thickTop="1" thickBot="1" x14ac:dyDescent="0.3">
      <c r="A186" s="131"/>
      <c r="B186" s="96"/>
      <c r="C186" s="6"/>
      <c r="D186" s="6"/>
      <c r="E186" s="59"/>
      <c r="F186" s="108"/>
      <c r="G186" s="151"/>
      <c r="H186" s="62"/>
      <c r="I186" s="152"/>
    </row>
    <row r="187" spans="1:9" ht="30" customHeight="1" thickBot="1" x14ac:dyDescent="0.3">
      <c r="A187" s="146" t="s">
        <v>222</v>
      </c>
      <c r="B187" s="256" t="s">
        <v>223</v>
      </c>
      <c r="C187" s="257"/>
      <c r="D187" s="257"/>
      <c r="E187" s="257"/>
      <c r="F187" s="257"/>
      <c r="G187" s="156"/>
      <c r="H187" s="157"/>
      <c r="I187" s="158"/>
    </row>
    <row r="188" spans="1:9" x14ac:dyDescent="0.25">
      <c r="A188" s="107"/>
      <c r="B188" s="85" t="s">
        <v>224</v>
      </c>
      <c r="C188" s="14"/>
      <c r="D188" s="89"/>
      <c r="E188" s="89"/>
      <c r="F188" s="108"/>
      <c r="G188" s="151"/>
      <c r="H188" s="62"/>
      <c r="I188" s="152"/>
    </row>
    <row r="189" spans="1:9" ht="150" x14ac:dyDescent="0.25">
      <c r="A189" s="107" t="s">
        <v>3</v>
      </c>
      <c r="B189" s="62" t="s">
        <v>232</v>
      </c>
      <c r="C189" s="14">
        <v>3</v>
      </c>
      <c r="D189" s="89" t="s">
        <v>54</v>
      </c>
      <c r="E189" s="75"/>
      <c r="F189" s="108">
        <f>E189*C189</f>
        <v>0</v>
      </c>
      <c r="G189" s="151"/>
      <c r="H189" s="62"/>
      <c r="I189" s="152"/>
    </row>
    <row r="190" spans="1:9" x14ac:dyDescent="0.25">
      <c r="A190" s="112"/>
      <c r="B190" s="88"/>
      <c r="C190" s="166"/>
      <c r="D190" s="87"/>
      <c r="E190" s="92"/>
      <c r="F190" s="108">
        <f>E190*C190</f>
        <v>0</v>
      </c>
      <c r="G190" s="151"/>
      <c r="H190" s="62"/>
      <c r="I190" s="152"/>
    </row>
    <row r="191" spans="1:9" x14ac:dyDescent="0.25">
      <c r="A191" s="112"/>
      <c r="B191" s="88"/>
      <c r="C191" s="166"/>
      <c r="D191" s="87"/>
      <c r="E191" s="92"/>
      <c r="F191" s="108">
        <f>E191*C191</f>
        <v>0</v>
      </c>
      <c r="G191" s="151"/>
      <c r="H191" s="62"/>
      <c r="I191" s="152"/>
    </row>
    <row r="192" spans="1:9" x14ac:dyDescent="0.25">
      <c r="A192" s="113"/>
      <c r="B192" s="99"/>
      <c r="C192" s="98"/>
      <c r="D192" s="98"/>
      <c r="E192" s="144"/>
      <c r="F192" s="108">
        <f>E192*C192</f>
        <v>0</v>
      </c>
      <c r="G192" s="151"/>
      <c r="H192" s="62"/>
      <c r="I192" s="152"/>
    </row>
    <row r="193" spans="1:9" ht="15.75" thickBot="1" x14ac:dyDescent="0.3">
      <c r="A193" s="114"/>
      <c r="B193" s="255" t="s">
        <v>243</v>
      </c>
      <c r="C193" s="255"/>
      <c r="D193" s="255"/>
      <c r="E193" s="45"/>
      <c r="F193" s="115">
        <f>SUM(F188:F192)</f>
        <v>0</v>
      </c>
      <c r="G193" s="153"/>
      <c r="H193" s="154"/>
      <c r="I193" s="155"/>
    </row>
    <row r="194" spans="1:9" ht="15.75" thickTop="1" x14ac:dyDescent="0.25">
      <c r="A194" s="131"/>
      <c r="B194" s="96"/>
      <c r="C194" s="6"/>
      <c r="D194" s="6"/>
      <c r="E194" s="59"/>
      <c r="F194" s="108"/>
      <c r="G194" s="151"/>
      <c r="H194" s="62"/>
      <c r="I194" s="152"/>
    </row>
    <row r="195" spans="1:9" x14ac:dyDescent="0.25">
      <c r="A195" s="123"/>
      <c r="B195" s="88"/>
      <c r="C195" s="90"/>
      <c r="D195" s="90"/>
      <c r="E195" s="92"/>
      <c r="F195" s="108"/>
      <c r="G195" s="151"/>
      <c r="H195" s="62"/>
      <c r="I195" s="152"/>
    </row>
    <row r="196" spans="1:9" x14ac:dyDescent="0.25">
      <c r="A196" s="123"/>
      <c r="B196" s="88"/>
      <c r="C196" s="90"/>
      <c r="D196" s="90"/>
      <c r="E196" s="92"/>
      <c r="F196" s="108"/>
      <c r="G196" s="151"/>
      <c r="H196" s="62"/>
      <c r="I196" s="152"/>
    </row>
    <row r="197" spans="1:9" x14ac:dyDescent="0.25">
      <c r="A197" s="113"/>
      <c r="B197" s="99"/>
      <c r="C197" s="98"/>
      <c r="D197" s="98"/>
      <c r="E197" s="144"/>
      <c r="F197" s="132"/>
      <c r="G197" s="151"/>
      <c r="H197" s="62"/>
      <c r="I197" s="152"/>
    </row>
    <row r="198" spans="1:9" ht="19.5" thickBot="1" x14ac:dyDescent="0.3">
      <c r="A198" s="133"/>
      <c r="B198" s="261" t="str">
        <f>CONCATENATE("SUBTOTAL - ",A2)</f>
        <v>SUBTOTAL - Bill 4 - L6746 Bellevue Road, Grange</v>
      </c>
      <c r="C198" s="262"/>
      <c r="D198" s="263"/>
      <c r="E198" s="100"/>
      <c r="F198" s="73">
        <f>F16+F47+F74+F96+F116+F155+F163+F185+F193</f>
        <v>0</v>
      </c>
      <c r="G198" s="153"/>
      <c r="H198" s="154"/>
      <c r="I198" s="155"/>
    </row>
    <row r="199" spans="1:9" ht="15.75" thickTop="1" x14ac:dyDescent="0.25"/>
    <row r="200" spans="1:9" ht="15.75" hidden="1" thickBot="1" x14ac:dyDescent="0.3"/>
    <row r="201" spans="1:9" ht="30.75" hidden="1" thickBot="1" x14ac:dyDescent="0.3">
      <c r="A201" s="159"/>
      <c r="B201" s="160" t="s">
        <v>190</v>
      </c>
      <c r="C201" s="173"/>
      <c r="D201" s="160"/>
      <c r="E201" s="161"/>
      <c r="F201" s="161"/>
      <c r="G201" s="160"/>
      <c r="H201" s="163"/>
      <c r="I201" s="162"/>
    </row>
    <row r="202" spans="1:9" hidden="1" x14ac:dyDescent="0.25"/>
  </sheetData>
  <sheetProtection insertColumns="0"/>
  <mergeCells count="22">
    <mergeCell ref="B185:D185"/>
    <mergeCell ref="B198:D198"/>
    <mergeCell ref="B116:D116"/>
    <mergeCell ref="B118:F118"/>
    <mergeCell ref="B155:D155"/>
    <mergeCell ref="B157:F157"/>
    <mergeCell ref="B163:D163"/>
    <mergeCell ref="B165:F165"/>
    <mergeCell ref="B187:F187"/>
    <mergeCell ref="B193:D193"/>
    <mergeCell ref="B98:F98"/>
    <mergeCell ref="G1:I1"/>
    <mergeCell ref="A2:F2"/>
    <mergeCell ref="H2:I2"/>
    <mergeCell ref="B4:F4"/>
    <mergeCell ref="B16:D16"/>
    <mergeCell ref="B18:F18"/>
    <mergeCell ref="B47:D47"/>
    <mergeCell ref="B49:F49"/>
    <mergeCell ref="B74:D74"/>
    <mergeCell ref="B76:F76"/>
    <mergeCell ref="B96:D96"/>
  </mergeCells>
  <conditionalFormatting sqref="E7 E51 E54 E57 E60:E62 E92">
    <cfRule type="cellIs" dxfId="27" priority="66" operator="greaterThan">
      <formula>0</formula>
    </cfRule>
  </conditionalFormatting>
  <conditionalFormatting sqref="E10:E12">
    <cfRule type="cellIs" dxfId="26" priority="54" operator="greaterThan">
      <formula>0</formula>
    </cfRule>
  </conditionalFormatting>
  <conditionalFormatting sqref="E20:E24">
    <cfRule type="cellIs" dxfId="25" priority="3" operator="greaterThan">
      <formula>0</formula>
    </cfRule>
  </conditionalFormatting>
  <conditionalFormatting sqref="E27:E28">
    <cfRule type="cellIs" dxfId="24" priority="50" operator="greaterThan">
      <formula>0</formula>
    </cfRule>
  </conditionalFormatting>
  <conditionalFormatting sqref="E31:E32 E70">
    <cfRule type="cellIs" dxfId="23" priority="67" operator="greaterThan">
      <formula>0</formula>
    </cfRule>
  </conditionalFormatting>
  <conditionalFormatting sqref="E36:E37 E43">
    <cfRule type="cellIs" dxfId="22" priority="65" operator="greaterThan">
      <formula>0</formula>
    </cfRule>
  </conditionalFormatting>
  <conditionalFormatting sqref="E40">
    <cfRule type="cellIs" dxfId="21" priority="31" operator="greaterThan">
      <formula>0</formula>
    </cfRule>
  </conditionalFormatting>
  <conditionalFormatting sqref="E64">
    <cfRule type="cellIs" dxfId="20" priority="21" operator="greaterThan">
      <formula>0</formula>
    </cfRule>
  </conditionalFormatting>
  <conditionalFormatting sqref="E67">
    <cfRule type="cellIs" dxfId="19" priority="20" operator="greaterThan">
      <formula>0</formula>
    </cfRule>
  </conditionalFormatting>
  <conditionalFormatting sqref="E79">
    <cfRule type="cellIs" dxfId="18" priority="64" operator="greaterThan">
      <formula>0</formula>
    </cfRule>
  </conditionalFormatting>
  <conditionalFormatting sqref="E82:E85">
    <cfRule type="cellIs" dxfId="17" priority="63" operator="greaterThan">
      <formula>0</formula>
    </cfRule>
  </conditionalFormatting>
  <conditionalFormatting sqref="E88:E90">
    <cfRule type="cellIs" dxfId="16" priority="4" operator="greaterThan">
      <formula>0</formula>
    </cfRule>
  </conditionalFormatting>
  <conditionalFormatting sqref="E102:E105">
    <cfRule type="cellIs" dxfId="15" priority="16" operator="greaterThan">
      <formula>0</formula>
    </cfRule>
  </conditionalFormatting>
  <conditionalFormatting sqref="E108:E110">
    <cfRule type="cellIs" dxfId="14" priority="10" operator="greaterThan">
      <formula>0</formula>
    </cfRule>
  </conditionalFormatting>
  <conditionalFormatting sqref="E112">
    <cfRule type="cellIs" dxfId="13" priority="15" operator="greaterThan">
      <formula>0</formula>
    </cfRule>
  </conditionalFormatting>
  <conditionalFormatting sqref="E121:E126">
    <cfRule type="cellIs" dxfId="12" priority="2" operator="greaterThan">
      <formula>0</formula>
    </cfRule>
  </conditionalFormatting>
  <conditionalFormatting sqref="E129">
    <cfRule type="cellIs" dxfId="11" priority="44" operator="greaterThan">
      <formula>0</formula>
    </cfRule>
  </conditionalFormatting>
  <conditionalFormatting sqref="E132:E133">
    <cfRule type="cellIs" dxfId="10" priority="24" operator="greaterThan">
      <formula>0</formula>
    </cfRule>
  </conditionalFormatting>
  <conditionalFormatting sqref="E136:E144">
    <cfRule type="cellIs" dxfId="9" priority="23" operator="greaterThan">
      <formula>0</formula>
    </cfRule>
  </conditionalFormatting>
  <conditionalFormatting sqref="E147">
    <cfRule type="cellIs" dxfId="8" priority="62" operator="greaterThan">
      <formula>0</formula>
    </cfRule>
  </conditionalFormatting>
  <conditionalFormatting sqref="E150">
    <cfRule type="cellIs" dxfId="7" priority="61" operator="greaterThan">
      <formula>0</formula>
    </cfRule>
  </conditionalFormatting>
  <conditionalFormatting sqref="E159">
    <cfRule type="cellIs" dxfId="6" priority="60" operator="greaterThan">
      <formula>0</formula>
    </cfRule>
  </conditionalFormatting>
  <conditionalFormatting sqref="E168:E169">
    <cfRule type="cellIs" dxfId="5" priority="58" operator="greaterThan">
      <formula>0</formula>
    </cfRule>
  </conditionalFormatting>
  <conditionalFormatting sqref="E171">
    <cfRule type="cellIs" dxfId="4" priority="33" operator="greaterThan">
      <formula>0</formula>
    </cfRule>
  </conditionalFormatting>
  <conditionalFormatting sqref="E174:E175">
    <cfRule type="cellIs" dxfId="3" priority="34" operator="greaterThan">
      <formula>0</formula>
    </cfRule>
  </conditionalFormatting>
  <conditionalFormatting sqref="E178">
    <cfRule type="cellIs" dxfId="2" priority="57" operator="greaterThan">
      <formula>0</formula>
    </cfRule>
  </conditionalFormatting>
  <conditionalFormatting sqref="E181">
    <cfRule type="cellIs" dxfId="1" priority="56" operator="greaterThan">
      <formula>0</formula>
    </cfRule>
  </conditionalFormatting>
  <conditionalFormatting sqref="E189:E190">
    <cfRule type="cellIs" dxfId="0" priority="6" operator="greaterThan">
      <formula>0</formula>
    </cfRule>
  </conditionalFormatting>
  <printOptions horizontalCentered="1"/>
  <pageMargins left="0.39370078740157483" right="0.39370078740157483" top="0.39370078740157483" bottom="0.39370078740157483" header="0" footer="0"/>
  <pageSetup paperSize="9" scale="8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Comments xmlns="e7c46c57-701f-44c8-b5f9-9a50e949e7fe" xsi:nil="true"/>
    <TaxKeywordTaxHTField xmlns="ac798065-8bed-4318-b492-a3e71ce9c7ca">
      <Terms xmlns="http://schemas.microsoft.com/office/infopath/2007/PartnerControls"/>
    </TaxKeywordTaxHTField>
    <Sector xmlns="e7c46c57-701f-44c8-b5f9-9a50e949e7fe" xsi:nil="true"/>
    <Status xmlns="e7c46c57-701f-44c8-b5f9-9a50e949e7fe" xsi:nil="true"/>
    <TaxCatchAll xmlns="ac798065-8bed-4318-b492-a3e71ce9c7ca"/>
    <Division xmlns="e7c46c57-701f-44c8-b5f9-9a50e949e7fe" xsi:nil="true"/>
    <u9ph xmlns="e7c46c57-701f-44c8-b5f9-9a50e949e7fe">
      <UserInfo>
        <DisplayName/>
        <AccountId xsi:nil="true"/>
        <AccountType/>
      </UserInfo>
    </u9ph>
    <Tender_x0020_Owner xmlns="e7c46c57-701f-44c8-b5f9-9a50e949e7fe">
      <UserInfo>
        <DisplayName/>
        <AccountId xsi:nil="true"/>
        <AccountType/>
      </UserInfo>
    </Tender_x0020_Owner>
    <Tender_x002f_PQQ xmlns="e7c46c57-701f-44c8-b5f9-9a50e949e7fe">PQQ</Tender_x002f_PQQ>
    <Submission_x0020_Date xmlns="e7c46c57-701f-44c8-b5f9-9a50e949e7fe" xsi:nil="true"/>
    <uxpy xmlns="e7c46c57-701f-44c8-b5f9-9a50e949e7fe" xsi:nil="true"/>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85FF23DE52168488BE632406BBDF171" ma:contentTypeVersion="27" ma:contentTypeDescription="Create a new document." ma:contentTypeScope="" ma:versionID="a57aec35c579a065814fb03121c523f4">
  <xsd:schema xmlns:xsd="http://www.w3.org/2001/XMLSchema" xmlns:xs="http://www.w3.org/2001/XMLSchema" xmlns:p="http://schemas.microsoft.com/office/2006/metadata/properties" xmlns:ns2="e7c46c57-701f-44c8-b5f9-9a50e949e7fe" xmlns:ns3="8a0b8807-5cf6-40d2-8014-57e7c68f5f54" xmlns:ns4="ac798065-8bed-4318-b492-a3e71ce9c7ca" targetNamespace="http://schemas.microsoft.com/office/2006/metadata/properties" ma:root="true" ma:fieldsID="798aa5dccea0edea79fd1920bb8f3079" ns2:_="" ns3:_="" ns4:_="">
    <xsd:import namespace="e7c46c57-701f-44c8-b5f9-9a50e949e7fe"/>
    <xsd:import namespace="8a0b8807-5cf6-40d2-8014-57e7c68f5f54"/>
    <xsd:import namespace="ac798065-8bed-4318-b492-a3e71ce9c7ca"/>
    <xsd:element name="properties">
      <xsd:complexType>
        <xsd:sequence>
          <xsd:element name="documentManagement">
            <xsd:complexType>
              <xsd:all>
                <xsd:element ref="ns2:Tender_x002f_PQQ" minOccurs="0"/>
                <xsd:element ref="ns3:SharedWithUsers" minOccurs="0"/>
                <xsd:element ref="ns3:SharedWithDetails" minOccurs="0"/>
                <xsd:element ref="ns2:Division" minOccurs="0"/>
                <xsd:element ref="ns2:Sector" minOccurs="0"/>
                <xsd:element ref="ns2:Submission_x0020_Date" minOccurs="0"/>
                <xsd:element ref="ns2:Tender_x0020_Owner" minOccurs="0"/>
                <xsd:element ref="ns2:Status" minOccurs="0"/>
                <xsd:element ref="ns2:Comments" minOccurs="0"/>
                <xsd:element ref="ns3:LastSharedByUser" minOccurs="0"/>
                <xsd:element ref="ns3:LastSharedByTime"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uxpy" minOccurs="0"/>
                <xsd:element ref="ns4:TaxKeywordTaxHTField" minOccurs="0"/>
                <xsd:element ref="ns4:TaxCatchAll" minOccurs="0"/>
                <xsd:element ref="ns2:u9ph"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c46c57-701f-44c8-b5f9-9a50e949e7fe" elementFormDefault="qualified">
    <xsd:import namespace="http://schemas.microsoft.com/office/2006/documentManagement/types"/>
    <xsd:import namespace="http://schemas.microsoft.com/office/infopath/2007/PartnerControls"/>
    <xsd:element name="Tender_x002f_PQQ" ma:index="8" nillable="true" ma:displayName="Tender/PQQ" ma:default="PQQ" ma:description="Specify whether the opportunity is a prospect or a PQQ" ma:format="Dropdown" ma:indexed="true" ma:internalName="Tender_x002f_PQQ">
      <xsd:simpleType>
        <xsd:restriction base="dms:Choice">
          <xsd:enumeration value="PQQ"/>
          <xsd:enumeration value="Tender"/>
        </xsd:restriction>
      </xsd:simpleType>
    </xsd:element>
    <xsd:element name="Division" ma:index="11" nillable="true" ma:displayName="Division" ma:format="Dropdown" ma:internalName="Division">
      <xsd:simpleType>
        <xsd:restriction base="dms:Choice">
          <xsd:enumeration value="In-Home &amp; Infrastructure"/>
          <xsd:enumeration value="Hire &amp; Sales"/>
          <xsd:enumeration value="Industrial Services"/>
        </xsd:restriction>
      </xsd:simpleType>
    </xsd:element>
    <xsd:element name="Sector" ma:index="12" nillable="true" ma:displayName="Sector" ma:description="dfgfdgdfgfd" ma:format="Dropdown" ma:internalName="Sector">
      <xsd:simpleType>
        <xsd:union memberTypes="dms:Text">
          <xsd:simpleType>
            <xsd:restriction base="dms:Choice">
              <xsd:enumeration value="Power"/>
              <xsd:enumeration value="Telecommunications"/>
              <xsd:enumeration value="Civil Engineering"/>
              <xsd:enumeration value="Home Energy"/>
            </xsd:restriction>
          </xsd:simpleType>
        </xsd:union>
      </xsd:simpleType>
    </xsd:element>
    <xsd:element name="Submission_x0020_Date" ma:index="13" nillable="true" ma:displayName="Submission Date" ma:format="DateOnly" ma:internalName="Submission_x0020_Date">
      <xsd:simpleType>
        <xsd:restriction base="dms:DateTime"/>
      </xsd:simpleType>
    </xsd:element>
    <xsd:element name="Tender_x0020_Owner" ma:index="14" nillable="true" ma:displayName="Tender Owner" ma:list="UserInfo" ma:SharePointGroup="0" ma:internalName="Tender_x0020_Owner" ma:readOnly="false" ma:showField="Titl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 ma:index="15" nillable="true" ma:displayName="Status" ma:format="Dropdown" ma:internalName="Status">
      <xsd:simpleType>
        <xsd:restriction base="dms:Choice">
          <xsd:enumeration value="In Progress"/>
          <xsd:enumeration value="Won"/>
          <xsd:enumeration value="Lost"/>
          <xsd:enumeration value="Awaiting Decision"/>
          <xsd:enumeration value="Cancelled"/>
          <xsd:enumeration value="Declined to Bid"/>
        </xsd:restriction>
      </xsd:simpleType>
    </xsd:element>
    <xsd:element name="Comments" ma:index="16" nillable="true" ma:displayName="Comments" ma:internalName="Comments">
      <xsd:simpleType>
        <xsd:restriction base="dms:Text">
          <xsd:maxLength value="255"/>
        </xsd:restriction>
      </xsd:simpleType>
    </xsd:element>
    <xsd:element name="MediaServiceMetadata" ma:index="19" nillable="true" ma:displayName="MediaServiceMetadata" ma:description="" ma:hidden="true" ma:internalName="MediaServiceMetadata" ma:readOnly="true">
      <xsd:simpleType>
        <xsd:restriction base="dms:Note"/>
      </xsd:simpleType>
    </xsd:element>
    <xsd:element name="MediaServiceFastMetadata" ma:index="20" nillable="true" ma:displayName="MediaServiceFastMetadata" ma:description="" ma:hidden="true" ma:internalName="MediaServiceFastMetadata" ma:readOnly="true">
      <xsd:simpleType>
        <xsd:restriction base="dms:Note"/>
      </xsd:simpleType>
    </xsd:element>
    <xsd:element name="MediaServiceDateTaken" ma:index="21" nillable="true" ma:displayName="MediaServiceDateTaken" ma:description="" ma:hidden="true" ma:internalName="MediaServiceDateTaken" ma:readOnly="true">
      <xsd:simpleType>
        <xsd:restriction base="dms:Text"/>
      </xsd:simpleType>
    </xsd:element>
    <xsd:element name="MediaServiceAutoTags" ma:index="22" nillable="true" ma:displayName="MediaServiceAutoTags" ma:description="" ma:internalName="MediaServiceAutoTags" ma:readOnly="true">
      <xsd:simpleType>
        <xsd:restriction base="dms:Text"/>
      </xsd:simpleType>
    </xsd:element>
    <xsd:element name="MediaServiceLocation" ma:index="23" nillable="true" ma:displayName="MediaServiceLocation" ma:description="" ma:internalName="MediaServiceLocation" ma:readOnly="true">
      <xsd:simpleType>
        <xsd:restriction base="dms:Text"/>
      </xsd:simpleType>
    </xsd:element>
    <xsd:element name="MediaServiceOCR" ma:index="24" nillable="true" ma:displayName="MediaServiceOCR" ma:internalName="MediaServiceOCR" ma:readOnly="true">
      <xsd:simpleType>
        <xsd:restriction base="dms:Note">
          <xsd:maxLength value="255"/>
        </xsd:restriction>
      </xsd:simpleType>
    </xsd:element>
    <xsd:element name="uxpy" ma:index="25" nillable="true" ma:displayName="Text" ma:internalName="uxpy">
      <xsd:simpleType>
        <xsd:restriction base="dms:Text"/>
      </xsd:simpleType>
    </xsd:element>
    <xsd:element name="u9ph" ma:index="29" nillable="true" ma:displayName="Person or Group" ma:list="UserInfo" ma:internalName="u9ph">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GenerationTime" ma:index="30" nillable="true" ma:displayName="MediaServiceGenerationTime" ma:hidden="true" ma:internalName="MediaServiceGenerationTime" ma:readOnly="true">
      <xsd:simpleType>
        <xsd:restriction base="dms:Text"/>
      </xsd:simpleType>
    </xsd:element>
    <xsd:element name="MediaServiceEventHashCode" ma:index="31" nillable="true" ma:displayName="MediaServiceEventHashCode" ma:hidden="true" ma:internalName="MediaServiceEventHashCode" ma:readOnly="true">
      <xsd:simpleType>
        <xsd:restriction base="dms:Text"/>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0b8807-5cf6-40d2-8014-57e7c68f5f54" elementFormDefault="qualified">
    <xsd:import namespace="http://schemas.microsoft.com/office/2006/documentManagement/types"/>
    <xsd:import namespace="http://schemas.microsoft.com/office/infopath/2007/PartnerControls"/>
    <xsd:element name="SharedWithUsers" ma:index="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description="" ma:internalName="SharedWithDetails" ma:readOnly="true">
      <xsd:simpleType>
        <xsd:restriction base="dms:Note">
          <xsd:maxLength value="255"/>
        </xsd:restriction>
      </xsd:simpleType>
    </xsd:element>
    <xsd:element name="LastSharedByUser" ma:index="17" nillable="true" ma:displayName="Last Shared By User" ma:description="" ma:internalName="LastSharedByUser" ma:readOnly="true">
      <xsd:simpleType>
        <xsd:restriction base="dms:Note">
          <xsd:maxLength value="255"/>
        </xsd:restriction>
      </xsd:simpleType>
    </xsd:element>
    <xsd:element name="LastSharedByTime" ma:index="18"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c798065-8bed-4318-b492-a3e71ce9c7ca" elementFormDefault="qualified">
    <xsd:import namespace="http://schemas.microsoft.com/office/2006/documentManagement/types"/>
    <xsd:import namespace="http://schemas.microsoft.com/office/infopath/2007/PartnerControls"/>
    <xsd:element name="TaxKeywordTaxHTField" ma:index="27" nillable="true" ma:taxonomy="true" ma:internalName="TaxKeywordTaxHTField" ma:taxonomyFieldName="TaxKeyword" ma:displayName="Enterprise Keywords" ma:fieldId="{23f27201-bee3-471e-b2e7-b64fd8b7ca38}" ma:taxonomyMulti="true" ma:sspId="8f2b5584-2d02-41c2-8f81-4c51d23655bf" ma:termSetId="00000000-0000-0000-0000-000000000000" ma:anchorId="00000000-0000-0000-0000-000000000000" ma:open="true" ma:isKeyword="true">
      <xsd:complexType>
        <xsd:sequence>
          <xsd:element ref="pc:Terms" minOccurs="0" maxOccurs="1"/>
        </xsd:sequence>
      </xsd:complexType>
    </xsd:element>
    <xsd:element name="TaxCatchAll" ma:index="28" nillable="true" ma:displayName="Taxonomy Catch All Column" ma:hidden="true" ma:list="{fc63bd17-5808-4f07-8285-ff13314a537b}" ma:internalName="TaxCatchAll" ma:showField="CatchAllData" ma:web="ac798065-8bed-4318-b492-a3e71ce9c7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9D1409-7A0C-45AC-905E-EDEDD2EE8218}">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7c46c57-701f-44c8-b5f9-9a50e949e7fe"/>
    <ds:schemaRef ds:uri="http://purl.org/dc/elements/1.1/"/>
    <ds:schemaRef ds:uri="http://schemas.microsoft.com/office/2006/metadata/properties"/>
    <ds:schemaRef ds:uri="ac798065-8bed-4318-b492-a3e71ce9c7ca"/>
    <ds:schemaRef ds:uri="8a0b8807-5cf6-40d2-8014-57e7c68f5f54"/>
    <ds:schemaRef ds:uri="http://www.w3.org/XML/1998/namespace"/>
    <ds:schemaRef ds:uri="http://purl.org/dc/dcmitype/"/>
  </ds:schemaRefs>
</ds:datastoreItem>
</file>

<file path=customXml/itemProps2.xml><?xml version="1.0" encoding="utf-8"?>
<ds:datastoreItem xmlns:ds="http://schemas.openxmlformats.org/officeDocument/2006/customXml" ds:itemID="{5FACBA85-C507-45C0-BABA-38168178248B}">
  <ds:schemaRefs>
    <ds:schemaRef ds:uri="http://schemas.microsoft.com/office/2006/metadata/longProperties"/>
  </ds:schemaRefs>
</ds:datastoreItem>
</file>

<file path=customXml/itemProps3.xml><?xml version="1.0" encoding="utf-8"?>
<ds:datastoreItem xmlns:ds="http://schemas.openxmlformats.org/officeDocument/2006/customXml" ds:itemID="{76D38547-D405-49AE-8581-4C8E31CE0E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c46c57-701f-44c8-b5f9-9a50e949e7fe"/>
    <ds:schemaRef ds:uri="8a0b8807-5cf6-40d2-8014-57e7c68f5f54"/>
    <ds:schemaRef ds:uri="ac798065-8bed-4318-b492-a3e71ce9c7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9026916-F7DA-4525-9939-5917DC8906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17</vt:i4>
      </vt:variant>
    </vt:vector>
  </HeadingPairs>
  <TitlesOfParts>
    <vt:vector size="26" baseType="lpstr">
      <vt:lpstr>INSTRUCTIONS</vt:lpstr>
      <vt:lpstr>1 Prelims</vt:lpstr>
      <vt:lpstr>2 Coolgarten &amp; Glasheen</vt:lpstr>
      <vt:lpstr>3 Coolgarten &amp; Magazine</vt:lpstr>
      <vt:lpstr>4 Tower St &amp; Friar St</vt:lpstr>
      <vt:lpstr>5 White's Cross</vt:lpstr>
      <vt:lpstr>7 Whites Cr</vt:lpstr>
      <vt:lpstr>GRAND SUMMARY</vt:lpstr>
      <vt:lpstr>4 Bellevue</vt:lpstr>
      <vt:lpstr>INSTRUCTIONS!_Hlk50456840</vt:lpstr>
      <vt:lpstr>'1 Prelims'!Print_Area</vt:lpstr>
      <vt:lpstr>'2 Coolgarten &amp; Glasheen'!Print_Area</vt:lpstr>
      <vt:lpstr>'3 Coolgarten &amp; Magazine'!Print_Area</vt:lpstr>
      <vt:lpstr>'4 Bellevue'!Print_Area</vt:lpstr>
      <vt:lpstr>'4 Tower St &amp; Friar St'!Print_Area</vt:lpstr>
      <vt:lpstr>'5 White''s Cross'!Print_Area</vt:lpstr>
      <vt:lpstr>'7 Whites Cr'!Print_Area</vt:lpstr>
      <vt:lpstr>INSTRUCTIONS!Print_Area</vt:lpstr>
      <vt:lpstr>'1 Prelims'!Print_Titles</vt:lpstr>
      <vt:lpstr>'2 Coolgarten &amp; Glasheen'!Print_Titles</vt:lpstr>
      <vt:lpstr>'3 Coolgarten &amp; Magazine'!Print_Titles</vt:lpstr>
      <vt:lpstr>'4 Bellevue'!Print_Titles</vt:lpstr>
      <vt:lpstr>'4 Tower St &amp; Friar St'!Print_Titles</vt:lpstr>
      <vt:lpstr>'5 White''s Cross'!Print_Titles</vt:lpstr>
      <vt:lpstr>'7 Whites Cr'!Print_Titles</vt:lpstr>
      <vt:lpstr>'GRAND 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Colin Wilson</dc:creator>
  <cp:lastModifiedBy>Aine McGrath</cp:lastModifiedBy>
  <cp:lastPrinted>2024-07-04T13:25:49Z</cp:lastPrinted>
  <dcterms:created xsi:type="dcterms:W3CDTF">2020-10-29T15:47:07Z</dcterms:created>
  <dcterms:modified xsi:type="dcterms:W3CDTF">2026-07-29T14:40:06Z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ies>
</file>